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showInkAnnotation="0"/>
  <mc:AlternateContent xmlns:mc="http://schemas.openxmlformats.org/markup-compatibility/2006">
    <mc:Choice Requires="x15">
      <x15ac:absPath xmlns:x15ac="http://schemas.microsoft.com/office/spreadsheetml/2010/11/ac" url="S:\Acer-Delo\05_Projekti_nizke_gradnje\KANALIZACIJA\02_PGD_PZI\PROJEKTI_2016\CN_KARTELJEVO\012_PZI\INVESTICIJA\POPISI DEL\"/>
    </mc:Choice>
  </mc:AlternateContent>
  <xr:revisionPtr revIDLastSave="0" documentId="10_ncr:8100000_{8C1014CC-6350-4330-A0D2-6BA3D6594514}" xr6:coauthVersionLast="32" xr6:coauthVersionMax="32" xr10:uidLastSave="{00000000-0000-0000-0000-000000000000}"/>
  <bookViews>
    <workbookView xWindow="0" yWindow="0" windowWidth="30720" windowHeight="11430" tabRatio="833" xr2:uid="{00000000-000D-0000-FFFF-FFFF00000000}"/>
  </bookViews>
  <sheets>
    <sheet name="ČN-STROJNICA" sheetId="55" r:id="rId1"/>
  </sheets>
  <definedNames>
    <definedName name="_xlnm.Print_Area" localSheetId="0">'ČN-STROJNICA'!$A$1:$F$215</definedName>
    <definedName name="_xlnm.Print_Titles" localSheetId="0">'ČN-STROJNICA'!$44:$44</definedName>
  </definedNames>
  <calcPr calcId="162913"/>
</workbook>
</file>

<file path=xl/calcChain.xml><?xml version="1.0" encoding="utf-8"?>
<calcChain xmlns="http://schemas.openxmlformats.org/spreadsheetml/2006/main">
  <c r="F6" i="55" l="1"/>
  <c r="F10" i="55"/>
  <c r="F86" i="55" l="1"/>
  <c r="B30" i="55" l="1"/>
  <c r="A30" i="55"/>
  <c r="F199" i="55" l="1"/>
  <c r="F201" i="55" s="1"/>
  <c r="F30" i="55" s="1"/>
  <c r="F103" i="55" l="1"/>
  <c r="F52" i="55"/>
  <c r="F50" i="55" l="1"/>
  <c r="F93" i="55"/>
  <c r="F213" i="55" l="1"/>
  <c r="F207" i="55"/>
  <c r="F205" i="55"/>
  <c r="B34" i="55"/>
  <c r="A34" i="55"/>
  <c r="B32" i="55"/>
  <c r="A32" i="55"/>
  <c r="F62" i="55"/>
  <c r="F215" i="55" l="1"/>
  <c r="F34" i="55" s="1"/>
  <c r="F209" i="55"/>
  <c r="F32" i="55" s="1"/>
  <c r="A113" i="55" l="1"/>
  <c r="F79" i="55" l="1"/>
  <c r="F55" i="55"/>
  <c r="F57" i="55"/>
  <c r="F92" i="55"/>
  <c r="F91" i="55"/>
  <c r="F74" i="55"/>
  <c r="F75" i="55"/>
  <c r="F105" i="55" l="1"/>
  <c r="F101" i="55"/>
  <c r="F132" i="55"/>
  <c r="F140" i="55"/>
  <c r="F152" i="55" l="1"/>
  <c r="F149" i="55" l="1"/>
  <c r="F163" i="55" l="1"/>
  <c r="F193" i="55"/>
  <c r="A20" i="55" l="1"/>
  <c r="B20" i="55"/>
  <c r="B22" i="55"/>
  <c r="A22" i="55"/>
  <c r="B18" i="55"/>
  <c r="A18" i="55"/>
  <c r="F157" i="55"/>
  <c r="F155" i="55"/>
  <c r="F142" i="55"/>
  <c r="B12" i="55"/>
  <c r="A12" i="55"/>
  <c r="F113" i="55"/>
  <c r="F115" i="55"/>
  <c r="B10" i="55"/>
  <c r="A10" i="55"/>
  <c r="F107" i="55"/>
  <c r="A101" i="55"/>
  <c r="A103" i="55" s="1"/>
  <c r="B8" i="55"/>
  <c r="A8" i="55"/>
  <c r="B6" i="55"/>
  <c r="A6" i="55"/>
  <c r="A16" i="55"/>
  <c r="B16" i="55"/>
  <c r="B24" i="55"/>
  <c r="A24" i="55"/>
  <c r="B26" i="55"/>
  <c r="A26" i="55"/>
  <c r="A28" i="55"/>
  <c r="B28" i="55"/>
  <c r="F191" i="55"/>
  <c r="F189" i="55"/>
  <c r="F165" i="55" l="1"/>
  <c r="F22" i="55" s="1"/>
  <c r="F159" i="55"/>
  <c r="F20" i="55" s="1"/>
  <c r="F144" i="55"/>
  <c r="F18" i="55" s="1"/>
  <c r="F117" i="55"/>
  <c r="F12" i="55" s="1"/>
  <c r="F109" i="55"/>
  <c r="F195" i="55"/>
  <c r="A105" i="55"/>
  <c r="F28" i="55" l="1"/>
  <c r="A107" i="55"/>
  <c r="F134" i="55" l="1"/>
  <c r="F175" i="55"/>
  <c r="F171" i="55" l="1"/>
  <c r="F173" i="55" l="1"/>
  <c r="F169" i="55" l="1"/>
  <c r="F71" i="55" l="1"/>
  <c r="F64" i="55" l="1"/>
  <c r="F95" i="55"/>
  <c r="F60" i="55"/>
  <c r="F126" i="55"/>
  <c r="F78" i="55" l="1"/>
  <c r="F82" i="55"/>
  <c r="F58" i="55"/>
  <c r="F56" i="55"/>
  <c r="F51" i="55"/>
  <c r="F49" i="55"/>
  <c r="F66" i="55" l="1"/>
  <c r="F88" i="55" l="1"/>
  <c r="F84" i="55"/>
  <c r="F97" i="55" l="1"/>
  <c r="F183" i="55"/>
  <c r="F136" i="55" l="1"/>
  <c r="F16" i="55" s="1"/>
  <c r="A48" i="55"/>
  <c r="A70" i="55"/>
  <c r="A73" i="55" l="1"/>
  <c r="A77" i="55" l="1"/>
  <c r="F8" i="55"/>
  <c r="A81" i="55" l="1"/>
  <c r="A54" i="55" l="1"/>
  <c r="A60" i="55" l="1"/>
  <c r="A62" i="55" l="1"/>
  <c r="F181" i="55"/>
  <c r="A64" i="55" l="1"/>
  <c r="F185" i="55"/>
  <c r="F26" i="55" s="1"/>
  <c r="F177" i="55"/>
  <c r="F24" i="55" s="1"/>
  <c r="F36" i="55" s="1"/>
  <c r="A115" i="55" l="1"/>
  <c r="A122" i="55" l="1"/>
  <c r="A128" i="55" l="1"/>
  <c r="A134" i="55" s="1"/>
  <c r="A140" i="55" s="1"/>
  <c r="A142" i="55" s="1"/>
  <c r="A148" i="55" l="1"/>
  <c r="A151" i="55" l="1"/>
  <c r="A154" i="55" l="1"/>
  <c r="A157" i="55" s="1"/>
  <c r="A84" i="55"/>
  <c r="A86" i="55" l="1"/>
  <c r="A88" i="55"/>
  <c r="A90" i="55" s="1"/>
  <c r="A95" i="55" l="1"/>
  <c r="A163" i="55" l="1"/>
  <c r="A169" i="55" l="1"/>
  <c r="A171" i="55" l="1"/>
  <c r="A173" i="55" l="1"/>
  <c r="A175" i="55" l="1"/>
  <c r="A181" i="55" s="1"/>
  <c r="A183" i="55" s="1"/>
  <c r="A189" i="55" l="1"/>
  <c r="A191" i="55" s="1"/>
  <c r="A193" i="55" s="1"/>
  <c r="A199" i="55" s="1"/>
  <c r="A205" i="55" l="1"/>
  <c r="A207" i="55" s="1"/>
  <c r="A213" i="55" s="1"/>
</calcChain>
</file>

<file path=xl/sharedStrings.xml><?xml version="1.0" encoding="utf-8"?>
<sst xmlns="http://schemas.openxmlformats.org/spreadsheetml/2006/main" count="182" uniqueCount="120">
  <si>
    <t>kos</t>
  </si>
  <si>
    <t xml:space="preserve">  </t>
  </si>
  <si>
    <t>opis</t>
  </si>
  <si>
    <t>enota</t>
  </si>
  <si>
    <t>količina</t>
  </si>
  <si>
    <t>skupaj</t>
  </si>
  <si>
    <t>zap.št.</t>
  </si>
  <si>
    <t>cena/enota</t>
  </si>
  <si>
    <t>Sestavni del projektanskega popisa del je tudi tehnično poročilo in vse grafične priloge projekta, v katerem so posamezne postavke in dela podrobneje opisana.</t>
  </si>
  <si>
    <t>Pri posameznih delih naveden izraz gradbiščna deponija pojmuje deponijo za katero poskrbi izvajalec del sam. Pri tem so zajeti vsi potrebni prevozi, prenosi, nakladanja in razkladanja od gradbišča do gradbiščne deponije.</t>
  </si>
  <si>
    <t>V enotni ceni zajeti ves potrebni material in dela povezana z označitvijo in organizacijo ureditve gradbišča, kot to določa Pravilnik o gradbiščih (Ur. list RS, št. 55/2008 in 54/2009).</t>
  </si>
  <si>
    <t>OP1</t>
  </si>
  <si>
    <t>OP2</t>
  </si>
  <si>
    <t>OP4</t>
  </si>
  <si>
    <t>Opombe:</t>
  </si>
  <si>
    <r>
      <t>m</t>
    </r>
    <r>
      <rPr>
        <vertAlign val="superscript"/>
        <sz val="10"/>
        <rFont val="Segoe UI"/>
        <family val="2"/>
        <charset val="238"/>
      </rPr>
      <t>1</t>
    </r>
  </si>
  <si>
    <r>
      <t>m</t>
    </r>
    <r>
      <rPr>
        <vertAlign val="superscript"/>
        <sz val="10"/>
        <rFont val="Segoe UI"/>
        <family val="2"/>
        <charset val="238"/>
      </rPr>
      <t>2</t>
    </r>
  </si>
  <si>
    <t>m'</t>
  </si>
  <si>
    <r>
      <t>m</t>
    </r>
    <r>
      <rPr>
        <vertAlign val="superscript"/>
        <sz val="10"/>
        <rFont val="Segoe UI"/>
        <family val="2"/>
        <charset val="238"/>
      </rPr>
      <t>3</t>
    </r>
  </si>
  <si>
    <t>TESARSKA DELA</t>
  </si>
  <si>
    <t>SKUPAJ TESARSKA DELA:</t>
  </si>
  <si>
    <t>SKUPAJ BETONSKA IN ARMIRANOBETONSKA DELA:</t>
  </si>
  <si>
    <t>BETONSKA IN ARMIRANOBETONSKA DELA</t>
  </si>
  <si>
    <t>Dobava in vgradnja kotnikov 35 x 4 iz cinkanega jekla s sidranjem v betonsko konstrukcijo.</t>
  </si>
  <si>
    <t>Dobava, sekanje, krivljenje, vezanje in polaganje srednje zahtevne armature iz betonskega jekla GA 240/360 in RA 400/500 do fi 12 mm, vključno z dobavo in polaganjem distančnikov.</t>
  </si>
  <si>
    <t>kg</t>
  </si>
  <si>
    <t>Dvostranski opaž armiranobetonskih sten vključno z razopaženjem in čiščenjem.</t>
  </si>
  <si>
    <t>cm</t>
  </si>
  <si>
    <t>OBRTNIŠKA DELA</t>
  </si>
  <si>
    <t>m¹</t>
  </si>
  <si>
    <t>REKAPITULACIJA NAČRTA ARHITEKTURE - STROJNICA</t>
  </si>
  <si>
    <t>OP5</t>
  </si>
  <si>
    <t>Dovoljuje se izbira drugih materialov od projektiranih, vendar samo v primeru, da so enakovredni projektiranim tehničnim parametrom, kar morata pisno potrditi investitor in odgovorni projektant.</t>
  </si>
  <si>
    <t>SKUPAJ GRADBENO OBRTNIŠKA DELA</t>
  </si>
  <si>
    <t>GRADBENA DELA</t>
  </si>
  <si>
    <t>A</t>
  </si>
  <si>
    <t>B</t>
  </si>
  <si>
    <t>SLIKOPLESKARSKA DELA</t>
  </si>
  <si>
    <t>KERAMIČARSKA DELA</t>
  </si>
  <si>
    <t xml:space="preserve">SKUPAJ SLIKOPLESKARSKA DELA: </t>
  </si>
  <si>
    <t xml:space="preserve">SKUPAJ KERAMIČARSKA DELA: </t>
  </si>
  <si>
    <t>ALU DELA</t>
  </si>
  <si>
    <t>SKUPAJ ALU DELA:</t>
  </si>
  <si>
    <t>KROVSKA DELA</t>
  </si>
  <si>
    <t>ZIDARSKA DELA</t>
  </si>
  <si>
    <t>FASADERSKA DELA</t>
  </si>
  <si>
    <t>SKUPAJ FASADERSKA DELA:</t>
  </si>
  <si>
    <t xml:space="preserve">B </t>
  </si>
  <si>
    <t>KLEPARSKA DELA</t>
  </si>
  <si>
    <t>SKUPAJ KLEPARSKA DELA:</t>
  </si>
  <si>
    <t>SKUPAJ KROVSKA DELA:</t>
  </si>
  <si>
    <t>KLJUČAVNIČARSKA DELA</t>
  </si>
  <si>
    <t>SKUPAJ KLJUČAVNIČARSKA DELA:</t>
  </si>
  <si>
    <t>MIZARSKA DELA</t>
  </si>
  <si>
    <t>SKUPAJ MIZARSKA DELA:</t>
  </si>
  <si>
    <t>Slikanje AB sten - 2x z disperzijsko barvo (npr. JupolGold bele barve), s predhodnim 2x-nim kitanjem površin in osnovnim predpremazom. Površino po potrebi predhodno pobrusiti.</t>
  </si>
  <si>
    <t>Slikanje predelnih sten iz porobetona - 2x z disperzijsko barvo (npr. JupolGold bele barve), s predhodnim 2x-nim kitanjem površin in osnovnim predpremazom. Površino po potrebi predhodno pobrusiti.</t>
  </si>
  <si>
    <t>Slikanje AB stropa - 2x z disperzijsko barvo (npr. JupolGold bele barve), s predhodnim 2x-nim kitanjem površin in osnovnim predpremazom. Površino po potrebi predhodno pobrusiti.</t>
  </si>
  <si>
    <t>Dobava in montaža (montaža v AB zid) enokrilnega okna O1 1000/600 mm iz ALU profilov barve RAL 9007, zastekljeno s termoizolacijskim steklom 4/16/4mm, Umax=1,1 W/m2K. Okno opremljeno z okovjem za odpiranje okoli horizontalne in vetikalne osi. Mere preveriti na mestu samem! Glej shemo!</t>
  </si>
  <si>
    <t>Izdelava, dobava in montaža zunanje okenske ALU police  z vsem tesnilnim in pritrdilnim materialom. Barva: RAL 9007.</t>
  </si>
  <si>
    <t>Dobava in vgradnja večdelnih pohodnih rešetk iz armiranega poliestra višine 30 mm, velikosti odprtin 38/38 mm.</t>
  </si>
  <si>
    <t xml:space="preserve">Izdelava, dobava in montaža obrobe na atiki strehe iz barvane pocinkane pločevine deb. 0,60 mm, r.š. 300 mm z vsem pritrdilnim materialom. </t>
  </si>
  <si>
    <t xml:space="preserve">~ enoslojna hidroizolacija iz fleksibilnega poliolefina deb. 1,5 mm </t>
  </si>
  <si>
    <t>~ ločilni sloj (po potrebi)</t>
  </si>
  <si>
    <t>~ parna zapora</t>
  </si>
  <si>
    <t>Dobava in izdelava strehe v naslednji sestavi (pri izdelavi krovskih del je potrebno upoštevati dobavo in montažo kompletnega materiala,  tesnenje spojev, vse potrebne obrobe, zatesnitve, tipske detajle strehe in atike strehe, pritrdilni  in ostali potreben material za popolno funkcijo strehe; pri izdelavi krovskih del upoštevati navodila proizvajalca):</t>
  </si>
  <si>
    <t>Izdelava oz. notranja obloga atike strehe objekta v sestavi (pri izdelavi krovskih del je potrebno upoštevati dobavo in montažo kompletnega materiala,  tesnenje spojev, vse potrebne obrobe, zatesnitve, tipske detajle strehe in atike strehe, pritrdilni  in ostali potreben material za popolno funkcijo strehe; pri izdelavi krovskih del upoštevati navodila proizvajalca):</t>
  </si>
  <si>
    <t>SKUPAJ ZIDARSKA DELA:</t>
  </si>
  <si>
    <t>Izdelava fasade z lepljenjem izolacijskih plošč, nanosom osnovnega sloja lepilne malte, v katero se vtisne armirana steklena mrežica, nanosom drugega sloja lepilne malte, izdelavo zaključnega sloja, z vsemi pomožnimi deli in prenosi (opomba: pri izdelavi fasade in ceni na enoto je potrebno upoštevati vgrajevanje vseh tipskih zaključkov (npr. PVC vogalniki, odkapniki, profil med špaleto in oknom, dilatacijski profili ipd.).</t>
  </si>
  <si>
    <t>Izdelava podstavka fasade h=50cm iz izolacijskih plošč (npr.: stirocokl) z lepljenjem, nanosom osnovnega sloja lepilne malte, v katero se vtisne armirana steklena mrežica, nanosom drugega sloja lepilne malte, izdelavo zaključnega sloja, z vsemi pomožnimi deli in prenosi (opomba: pri izdelavi fasade in ceni na enoto je potrebno upoštevati vgrajevanje vseh tipskih zaključkov (npr. PVC vogalniki, odkapniki, profil med špaleto in oknom, dilatacijski profili ipd.).</t>
  </si>
  <si>
    <t>~ pasovni temelji</t>
  </si>
  <si>
    <t>~ kineta</t>
  </si>
  <si>
    <t>Dobava in vgrajevanje nearmiranih betonov C8/10 konst. 0.08-0.12 m3/m2 frakcija 0-32 mm - podložni beton. Podložni beton je od AB konstrukcije na vsako stran širši za  10 cm.</t>
  </si>
  <si>
    <t>~ talna plošča</t>
  </si>
  <si>
    <t>Dobava in vgrajevanje vodotesnega betona, trdostni razred C30/37, stopnja izpostavljenosti XC4 + XF3, v konstrukcije (AB stene) 0.20 do 0.30 m3/m2 frakcija 0-32 mm.</t>
  </si>
  <si>
    <t>Dobava in vgrajevanje vodotesnega betona, trdostni razred C30/37, stopnja izpostavljenosti XC4 + XF3, v konstrukcije (AB talna plošča) 0.20 m3/m2 do 0.30 m3/m2 frakcija 0-32 mm.</t>
  </si>
  <si>
    <t>Dobava in vgrajevanje betona, trdostni razred C25/30, stopnja izpostavljenosti XC4 + XF3, v konstrukcije 0.30 m3/m2 frakcija 0-32 mm.</t>
  </si>
  <si>
    <t>~ zunanje stene</t>
  </si>
  <si>
    <t>~ stropna plošča</t>
  </si>
  <si>
    <t>~ atika</t>
  </si>
  <si>
    <t>Dobava in vgrajevanje nearmiranih betonov C8/10 poševne konst. 0.4 m3/m2 frakcija 0-32 mm - naklonski beton nad stropno ploščo.</t>
  </si>
  <si>
    <t>Dobava, rezanje, polaganje in vezanje armature iz armaturnih mrež, vključno z dobavo in polaganjem distančnikov.</t>
  </si>
  <si>
    <t>Enostranski opaž talnih plošč vključno z razopaženjem in čiščenjem.</t>
  </si>
  <si>
    <t>Opaž okenskih in vratnih špalet ter preklad širine 20 cm s prenosom, razopažanjem, čiščenjem opaža in vsemi pomožnimi deli.</t>
  </si>
  <si>
    <t>kpl</t>
  </si>
  <si>
    <t>Dobava in namestitev gasilnika na prah ABC 6kg.</t>
  </si>
  <si>
    <t>POŽARNA VARNOST</t>
  </si>
  <si>
    <t xml:space="preserve">SKUPAJ POŽARNA VARNOST: </t>
  </si>
  <si>
    <t>Dobava in namestitev gasilnika na CO2 2kg.</t>
  </si>
  <si>
    <t>Opaž špalet odprtin za dovod in odvod zraka (40/40 cm) širine 20 cm s prenosom, razopažanjem, čiščenjem opaža in vsemi pomožnimi deli.</t>
  </si>
  <si>
    <t>OSTALA OPREMA</t>
  </si>
  <si>
    <t xml:space="preserve">SKUPAJ OSTALA OPREMA: </t>
  </si>
  <si>
    <t>Drobni inventar: stensko ogledalo, 2 x koš za smeti, nosilec papirnatih brisač, nosilec toaletnega papirja, metla, smetišnica</t>
  </si>
  <si>
    <t>Dobava in polaganje talne obloge iz nedrsečih (R11) porcelanizeranih (gres) ploščic sive barve velikosti 30/30 cm na lepilo. Polaganje se izvede z regami širine 2 mm, zapolnjenimi z maso na cementni osnovi, ki ima upogibno trdnost kot lepilna malta uporabljena za lepljenje. Upoštevati tudi nizkostensko obrobo višine 10cm.</t>
  </si>
  <si>
    <t>Dobava in polaganje stenske obloge okoli umivalnika iz porcelanizeranih (gres) ploščic sive barve 30/30 cm na lepilo. Polaganje se izvede z regami širine 2 mm, zapolnjenimi z maso na cementni osnovi, ki ima upogibno trdnost kot lepilna malta uporabljena za lepljenje. Upoštevati tudi nizkostensko obrobo višine 10cm. Nabavna vrednost  gresa 20 eur/m2, brez DDV.</t>
  </si>
  <si>
    <t>~ podstavek v strojnici</t>
  </si>
  <si>
    <t>Dobava in montaža enokrilnih notranjih vrat V3 900/2000 mm, podboj je kovinski prašno barvan z barvo po RAL 9007. Krilo je lahke konstrukcije, finalno obdelano z laminatom v barvi RAL 9007. Vrata s tremi tečaji, sanitarno ključavnico, kljuko in deljenim ščitom. V krilo je vgrajena prezračevalna ALU rešetka 450/150 mm. Mere preveriti na objektu! Glej shemo!</t>
  </si>
  <si>
    <t>Dobava in montaža enokrilnih zunanjih vrat V2 velikosti 1000/2000 mm, podboj je iz kovinskih profilov v barvi RAL 9007. Krilo iz kovinskih profilov, toplotno izolirano in obojestransko obdelano z ALU pločevino, barva RAL 9006. V krilo je vgrajena prezračevalna ALU rešetka 450/150 mm. Vrata s tremi tečaji, cilindrično ključavnico, kljuko in deljenim ščitom. Mere preveriti na objektu! Glej shemo!</t>
  </si>
  <si>
    <t>Dobava in montaža enokrilnih zunanjih vrat V1 velikosti 1200/2000 mm, podboj je iz kovinskih profilov v barvi RAL 9007. Krilo iz kovinskih profilov, toplotno izolirano in obojestransko obdelano z ALU pločevino, barva RAL 9006. V krilo je vgrajena prezračevalna ALU rešetka 450/150 mm. Vrata s tremi tečaji, cilindrično ključavnico, kljuko in deljenim ščitom. Mere preveriti na objektu! Glej shemo!</t>
  </si>
  <si>
    <t>~ dno kinete</t>
  </si>
  <si>
    <t>~ zunanje stene do višine 3,00 m</t>
  </si>
  <si>
    <t>~ kineta (v talni plošči)</t>
  </si>
  <si>
    <t>Opaž ravne medetažne plošče s podpiranjem do 3 m s prenosom, razopažanjem, čiščenjem opaža in vsemi pomožnimi deli.</t>
  </si>
  <si>
    <t>~ kineta (dno)</t>
  </si>
  <si>
    <t>Dobava in vgradnja sistema za tesnjenje delovnega stika med dnom kinete in obodnimi stenami. Sistem za tesnenje se izvede s pločevinastim trakom, ki je enostransko prekrit s polimerno maso, vključno z vsem potrebnim pomožnim (pritrdilnim in spojnim) materialom in deli (npr. Tricosal FBV metal-waterstop ali enakovredno). Pri vgradnji upoštevati navodila proizvajalca.</t>
  </si>
  <si>
    <t>Dobava in polaganje horizontalne hidroizolacije sestavljene iz PE folije in PE pene (npr. Gefitas PE 3/300) z zaključnimi trakovi za lepljenje na vertikalo in vsem pomožnim materialom.</t>
  </si>
  <si>
    <t>Dobava in polaganje vertikalne hidroizolacije sestavljene iz enega sloja plastomernega bitumenskega traku (npr. Izotekt V4) in  hladnega bitumenskega premaza. Hidroizolacija se položi v višini 50cm od kote terena.</t>
  </si>
  <si>
    <t>~ termoizolacija 15,0 cm</t>
  </si>
  <si>
    <t>~ termoizolacija 5,0 cm</t>
  </si>
  <si>
    <t xml:space="preserve">Izdelava preliva meteorne vode iz strehe v atiki premera fi 150 mm ,z vsemi potrebnimi deli. </t>
  </si>
  <si>
    <t xml:space="preserve">Dobava in montaža okrogle odtočne cevi iz pocinkane prašno barvane pločevine deb. 0,60mm, premera 150 mm in dolžine 3700 mm s protikondenzacijsko oblogo, z vsemi preddeli, dobavo zaščitne kape, pritrjevanjem objemk, ostalimi potrebnimi storitvami, manipulativnimi stroški in vsem potrebnim pritrdilnim materialom.  </t>
  </si>
  <si>
    <t>~ strojnica (kineta)</t>
  </si>
  <si>
    <t>Diamantno kronsko vrtanje AB stropne plošče z odvozom odpadnega materiala na deponijo, ki si jo pridobi izvajalec del sam.</t>
  </si>
  <si>
    <t>~ vrtina premera 152 mm - 202 mm</t>
  </si>
  <si>
    <t>Izdelava, dobava in montaža kovinske konstrukcije nadstreška iz jeklenih profilov z vsem pritrdilnim materialom, razmastitvijo jeklenih elementov, čiščenjem, razpraševanjem, predhodno zaščito in vročim cinkanjem.</t>
  </si>
  <si>
    <t>STEKLARSKA DELA</t>
  </si>
  <si>
    <t>Dobava in montaža lepljenega stekla debeline 10 mm (5+5) na kovinsko konstrukcijo nadstreška z vsem pritrdilnim materialom in tesnilno letvico (glej detajl).</t>
  </si>
  <si>
    <t>Dobava in vgrajevanje pranega prodca frakcij 16-32 mm na podlago iz geotekstila na strešni kritini.</t>
  </si>
  <si>
    <t>Zidanje predelnih sten iz porobetona deb. 15,0 cm z vsemi pomožnimi deli in prenosi.</t>
  </si>
  <si>
    <t>Dobava, sekanje, krivljenje, vezanje in polaganje srednje zahtevne armature iz betonskega jekla GA 240/360 in RA 400/500 nad fi 12 mm, vključno z dobavo in polaganjem distančnikov.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</si>
</sst>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_-* #,##0.00\ [$€-1]_-;\-* #,##0.00\ [$€-1]_-;_-* &quot;-&quot;??\ [$€-1]_-;_-@_-"/>
    <numFmt numFmtId="165" formatCode="#,##0.00\ [$€-1]"/>
    <numFmt numFmtId="166" formatCode="0.0"/>
  </numFmts>
  <fonts count="17" x14ac:knownFonts="1">
    <font>
      <sz val="10"/>
      <name val="Arial"/>
      <charset val="238"/>
    </font>
    <font>
      <sz val="10"/>
      <name val="Arial"/>
      <family val="2"/>
      <charset val="238"/>
    </font>
    <font>
      <sz val="12"/>
      <name val="Times New Roman"/>
      <family val="1"/>
      <charset val="238"/>
    </font>
    <font>
      <b/>
      <sz val="12"/>
      <name val="Segoe UI"/>
      <family val="2"/>
      <charset val="238"/>
    </font>
    <font>
      <sz val="10"/>
      <name val="Segoe UI"/>
      <family val="2"/>
      <charset val="238"/>
    </font>
    <font>
      <b/>
      <sz val="14"/>
      <name val="Segoe UI"/>
      <family val="2"/>
      <charset val="238"/>
    </font>
    <font>
      <b/>
      <sz val="10"/>
      <name val="Segoe UI"/>
      <family val="2"/>
      <charset val="238"/>
    </font>
    <font>
      <sz val="11"/>
      <name val="Segoe UI"/>
      <family val="2"/>
      <charset val="238"/>
    </font>
    <font>
      <b/>
      <sz val="11"/>
      <name val="Segoe UI"/>
      <family val="2"/>
      <charset val="238"/>
    </font>
    <font>
      <sz val="9"/>
      <name val="Segoe UI"/>
      <family val="2"/>
      <charset val="238"/>
    </font>
    <font>
      <vertAlign val="superscript"/>
      <sz val="10"/>
      <name val="Segoe UI"/>
      <family val="2"/>
      <charset val="238"/>
    </font>
    <font>
      <sz val="12"/>
      <name val="Segoe UI"/>
      <family val="2"/>
      <charset val="238"/>
    </font>
    <font>
      <i/>
      <sz val="10"/>
      <name val="Segoe UI"/>
      <family val="2"/>
      <charset val="238"/>
    </font>
    <font>
      <sz val="10"/>
      <color rgb="FF0070C0"/>
      <name val="Segoe UI"/>
      <family val="2"/>
      <charset val="238"/>
    </font>
    <font>
      <b/>
      <i/>
      <sz val="12"/>
      <name val="Segoe UI"/>
      <family val="2"/>
      <charset val="238"/>
    </font>
    <font>
      <i/>
      <sz val="10"/>
      <color rgb="FF0070C0"/>
      <name val="Segoe UI"/>
      <family val="2"/>
      <charset val="238"/>
    </font>
    <font>
      <sz val="12"/>
      <color rgb="FF0070C0"/>
      <name val="Segoe UI"/>
      <family val="2"/>
      <charset val="238"/>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right/>
      <top style="hair">
        <color auto="1"/>
      </top>
      <bottom style="hair">
        <color auto="1"/>
      </bottom>
      <diagonal/>
    </border>
    <border>
      <left/>
      <right/>
      <top style="thin">
        <color indexed="64"/>
      </top>
      <bottom/>
      <diagonal/>
    </border>
  </borders>
  <cellStyleXfs count="6">
    <xf numFmtId="0" fontId="0" fillId="0" borderId="0"/>
    <xf numFmtId="49" fontId="2" fillId="0" borderId="1">
      <alignment horizontal="left" vertical="top" wrapText="1"/>
    </xf>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183">
    <xf numFmtId="0" fontId="0" fillId="0" borderId="0" xfId="0"/>
    <xf numFmtId="0" fontId="4" fillId="0" borderId="0" xfId="0" applyFont="1"/>
    <xf numFmtId="0" fontId="4" fillId="0" borderId="0" xfId="0" applyFont="1" applyAlignment="1">
      <alignment horizontal="center"/>
    </xf>
    <xf numFmtId="2" fontId="4" fillId="0" borderId="0" xfId="0" applyNumberFormat="1" applyFont="1" applyAlignment="1">
      <alignment vertical="top"/>
    </xf>
    <xf numFmtId="4" fontId="5" fillId="0" borderId="0" xfId="0" applyNumberFormat="1" applyFont="1" applyAlignment="1">
      <alignment vertical="justify"/>
    </xf>
    <xf numFmtId="4" fontId="4" fillId="0" borderId="0" xfId="0" applyNumberFormat="1" applyFont="1" applyAlignment="1"/>
    <xf numFmtId="0" fontId="4" fillId="0" borderId="0" xfId="0" applyFont="1" applyAlignment="1">
      <alignment horizontal="right"/>
    </xf>
    <xf numFmtId="164" fontId="4" fillId="0" borderId="0" xfId="0" applyNumberFormat="1" applyFont="1" applyAlignment="1"/>
    <xf numFmtId="164" fontId="4" fillId="0" borderId="0" xfId="0" applyNumberFormat="1" applyFont="1" applyAlignment="1">
      <alignment horizontal="right"/>
    </xf>
    <xf numFmtId="1" fontId="6" fillId="0" borderId="3" xfId="0" applyNumberFormat="1" applyFont="1" applyBorder="1" applyAlignment="1">
      <alignment horizontal="center" vertical="top"/>
    </xf>
    <xf numFmtId="4" fontId="6" fillId="0" borderId="3" xfId="0" applyNumberFormat="1" applyFont="1" applyBorder="1" applyAlignment="1">
      <alignment vertical="center"/>
    </xf>
    <xf numFmtId="4" fontId="6" fillId="0" borderId="3" xfId="0" applyNumberFormat="1" applyFont="1" applyBorder="1" applyAlignment="1">
      <alignment horizontal="center" vertical="center"/>
    </xf>
    <xf numFmtId="0" fontId="6" fillId="0" borderId="3" xfId="0" applyFont="1" applyBorder="1" applyAlignment="1">
      <alignment horizontal="right" vertical="center"/>
    </xf>
    <xf numFmtId="164" fontId="4" fillId="0" borderId="3" xfId="0" applyNumberFormat="1" applyFont="1" applyBorder="1" applyAlignment="1">
      <alignment vertical="center"/>
    </xf>
    <xf numFmtId="164" fontId="6" fillId="0" borderId="3" xfId="0" applyNumberFormat="1" applyFont="1" applyBorder="1" applyAlignment="1">
      <alignment horizontal="right" vertical="center"/>
    </xf>
    <xf numFmtId="1" fontId="6" fillId="0" borderId="0" xfId="0" applyNumberFormat="1" applyFont="1" applyAlignment="1">
      <alignment horizontal="center" vertical="top"/>
    </xf>
    <xf numFmtId="0" fontId="6" fillId="0" borderId="0" xfId="0" applyFont="1" applyAlignment="1">
      <alignment horizontal="right"/>
    </xf>
    <xf numFmtId="164" fontId="6" fillId="0" borderId="0" xfId="0" applyNumberFormat="1" applyFont="1" applyAlignment="1">
      <alignment horizontal="right"/>
    </xf>
    <xf numFmtId="4" fontId="6" fillId="0" borderId="0" xfId="0" applyNumberFormat="1" applyFont="1" applyBorder="1" applyAlignment="1">
      <alignment vertical="justify"/>
    </xf>
    <xf numFmtId="4" fontId="6" fillId="0" borderId="0" xfId="0" applyNumberFormat="1" applyFont="1" applyAlignment="1">
      <alignment horizontal="center"/>
    </xf>
    <xf numFmtId="0" fontId="6" fillId="0" borderId="3" xfId="0" applyFont="1" applyBorder="1" applyAlignment="1">
      <alignment vertical="center"/>
    </xf>
    <xf numFmtId="164" fontId="4" fillId="0" borderId="0" xfId="0" applyNumberFormat="1" applyFont="1" applyBorder="1" applyAlignment="1">
      <alignment vertical="center"/>
    </xf>
    <xf numFmtId="2" fontId="6" fillId="0" borderId="0" xfId="0" applyNumberFormat="1" applyFont="1" applyBorder="1" applyAlignment="1">
      <alignment vertical="top"/>
    </xf>
    <xf numFmtId="4" fontId="6" fillId="0" borderId="0" xfId="0" applyNumberFormat="1" applyFont="1" applyBorder="1" applyAlignment="1">
      <alignment horizontal="centerContinuous"/>
    </xf>
    <xf numFmtId="2" fontId="7" fillId="0" borderId="4" xfId="0" applyNumberFormat="1" applyFont="1" applyBorder="1" applyAlignment="1">
      <alignment vertical="top"/>
    </xf>
    <xf numFmtId="164" fontId="8" fillId="0" borderId="4" xfId="0" applyNumberFormat="1" applyFont="1" applyBorder="1" applyAlignment="1">
      <alignment horizontal="right"/>
    </xf>
    <xf numFmtId="2" fontId="6" fillId="0" borderId="0" xfId="0" applyNumberFormat="1" applyFont="1" applyAlignment="1">
      <alignment vertical="top"/>
    </xf>
    <xf numFmtId="0" fontId="4" fillId="0" borderId="0" xfId="0" applyFont="1" applyAlignment="1">
      <alignment vertical="justify"/>
    </xf>
    <xf numFmtId="0" fontId="4" fillId="0" borderId="0" xfId="0" applyFont="1" applyAlignment="1"/>
    <xf numFmtId="2" fontId="9" fillId="0" borderId="2" xfId="0" applyNumberFormat="1" applyFont="1" applyBorder="1" applyAlignment="1">
      <alignment horizontal="center" vertical="top"/>
    </xf>
    <xf numFmtId="0" fontId="9" fillId="0" borderId="2" xfId="0" applyFont="1" applyBorder="1" applyAlignment="1">
      <alignment horizontal="center" vertical="justify"/>
    </xf>
    <xf numFmtId="0" fontId="9" fillId="0" borderId="2" xfId="0" applyFont="1" applyBorder="1" applyAlignment="1">
      <alignment horizontal="center"/>
    </xf>
    <xf numFmtId="0" fontId="9" fillId="0" borderId="2" xfId="0" applyFont="1" applyBorder="1" applyAlignment="1">
      <alignment horizontal="right"/>
    </xf>
    <xf numFmtId="164" fontId="9" fillId="0" borderId="2" xfId="0" applyNumberFormat="1" applyFont="1" applyBorder="1" applyAlignment="1">
      <alignment horizontal="right"/>
    </xf>
    <xf numFmtId="0" fontId="3" fillId="0" borderId="0" xfId="0" applyFont="1"/>
    <xf numFmtId="1" fontId="6" fillId="0" borderId="1" xfId="0" quotePrefix="1" applyNumberFormat="1" applyFont="1" applyBorder="1" applyAlignment="1">
      <alignment horizontal="center" vertical="top"/>
    </xf>
    <xf numFmtId="0" fontId="6" fillId="0" borderId="1" xfId="0" applyFont="1" applyBorder="1" applyAlignment="1">
      <alignment vertical="justify"/>
    </xf>
    <xf numFmtId="0" fontId="4" fillId="0" borderId="1" xfId="0" applyFont="1" applyBorder="1" applyAlignment="1">
      <alignment horizontal="center"/>
    </xf>
    <xf numFmtId="0" fontId="4" fillId="0" borderId="1" xfId="0" applyFont="1" applyBorder="1" applyAlignment="1">
      <alignment horizontal="right"/>
    </xf>
    <xf numFmtId="164" fontId="4" fillId="0" borderId="1" xfId="0" applyNumberFormat="1" applyFont="1" applyBorder="1" applyAlignment="1"/>
    <xf numFmtId="164" fontId="4" fillId="0" borderId="1" xfId="0" applyNumberFormat="1" applyFont="1" applyBorder="1" applyAlignment="1">
      <alignment horizontal="right"/>
    </xf>
    <xf numFmtId="0" fontId="6" fillId="0" borderId="0" xfId="0" applyFont="1" applyBorder="1" applyAlignment="1">
      <alignment vertical="justify"/>
    </xf>
    <xf numFmtId="0" fontId="4" fillId="0" borderId="0" xfId="0" applyFont="1" applyBorder="1" applyAlignment="1">
      <alignment horizontal="center"/>
    </xf>
    <xf numFmtId="0" fontId="4" fillId="0" borderId="0" xfId="0" applyFont="1" applyBorder="1" applyAlignment="1">
      <alignment horizontal="right"/>
    </xf>
    <xf numFmtId="164" fontId="4" fillId="0" borderId="0" xfId="0" applyNumberFormat="1" applyFont="1" applyBorder="1" applyAlignment="1"/>
    <xf numFmtId="164" fontId="4" fillId="0" borderId="0" xfId="0" applyNumberFormat="1" applyFont="1" applyBorder="1" applyAlignment="1">
      <alignment horizontal="right"/>
    </xf>
    <xf numFmtId="2" fontId="4" fillId="0" borderId="0" xfId="0" applyNumberFormat="1" applyFont="1" applyAlignment="1">
      <alignment horizontal="center" vertical="top"/>
    </xf>
    <xf numFmtId="0" fontId="4" fillId="0" borderId="0" xfId="0" applyFont="1" applyAlignment="1">
      <alignment horizontal="justify" vertical="top" wrapText="1"/>
    </xf>
    <xf numFmtId="4" fontId="4" fillId="0" borderId="0" xfId="0" applyNumberFormat="1" applyFont="1" applyAlignment="1">
      <alignment horizontal="right"/>
    </xf>
    <xf numFmtId="0" fontId="3" fillId="0" borderId="0" xfId="0" applyFont="1" applyAlignment="1">
      <alignment vertical="center"/>
    </xf>
    <xf numFmtId="4" fontId="4" fillId="0" borderId="0" xfId="0" applyNumberFormat="1" applyFont="1" applyFill="1" applyAlignment="1">
      <alignment horizontal="justify" vertical="top" wrapText="1"/>
    </xf>
    <xf numFmtId="2" fontId="4" fillId="0" borderId="0" xfId="0" applyNumberFormat="1" applyFont="1" applyBorder="1" applyAlignment="1">
      <alignment vertical="top"/>
    </xf>
    <xf numFmtId="164" fontId="6" fillId="0" borderId="0" xfId="0" applyNumberFormat="1" applyFont="1" applyBorder="1" applyAlignment="1">
      <alignment horizontal="right"/>
    </xf>
    <xf numFmtId="0" fontId="3" fillId="0" borderId="0" xfId="0" applyFont="1" applyAlignment="1"/>
    <xf numFmtId="2" fontId="4" fillId="0" borderId="0" xfId="0" applyNumberFormat="1" applyFont="1" applyBorder="1" applyAlignment="1">
      <alignment horizontal="center" vertical="top"/>
    </xf>
    <xf numFmtId="164" fontId="4" fillId="0" borderId="0" xfId="0" applyNumberFormat="1" applyFont="1" applyFill="1" applyBorder="1" applyAlignment="1">
      <alignment horizontal="right"/>
    </xf>
    <xf numFmtId="4" fontId="4" fillId="0" borderId="0" xfId="3" applyNumberFormat="1" applyFont="1" applyAlignment="1">
      <alignment horizontal="justify" vertical="top" wrapText="1"/>
    </xf>
    <xf numFmtId="4" fontId="4" fillId="0" borderId="0" xfId="0" applyNumberFormat="1" applyFont="1" applyAlignment="1">
      <alignment horizontal="justify" vertical="top" wrapText="1"/>
    </xf>
    <xf numFmtId="4" fontId="6" fillId="0" borderId="0" xfId="0" applyNumberFormat="1" applyFont="1" applyBorder="1" applyAlignment="1">
      <alignment horizontal="right" vertical="justify"/>
    </xf>
    <xf numFmtId="0" fontId="6" fillId="0" borderId="1" xfId="0" applyFont="1" applyBorder="1" applyAlignment="1">
      <alignment vertical="center"/>
    </xf>
    <xf numFmtId="164" fontId="4" fillId="0" borderId="1" xfId="0" applyNumberFormat="1" applyFont="1" applyBorder="1" applyAlignment="1">
      <alignment vertical="center"/>
    </xf>
    <xf numFmtId="2" fontId="6" fillId="0" borderId="0" xfId="0" applyNumberFormat="1" applyFont="1" applyBorder="1" applyAlignment="1">
      <alignment horizontal="center" vertical="top"/>
    </xf>
    <xf numFmtId="0" fontId="4" fillId="0" borderId="0" xfId="0" applyFont="1" applyFill="1" applyAlignment="1">
      <alignment horizontal="justify" vertical="top" wrapText="1"/>
    </xf>
    <xf numFmtId="0" fontId="4" fillId="0" borderId="0" xfId="0" applyFont="1" applyFill="1" applyAlignment="1">
      <alignment horizontal="center"/>
    </xf>
    <xf numFmtId="4" fontId="4" fillId="0" borderId="0" xfId="0" applyNumberFormat="1" applyFont="1" applyFill="1" applyBorder="1" applyAlignment="1">
      <alignment horizontal="right" wrapText="1"/>
    </xf>
    <xf numFmtId="0" fontId="4" fillId="0" borderId="0" xfId="0" applyFont="1" applyBorder="1" applyAlignment="1">
      <alignment vertical="justify"/>
    </xf>
    <xf numFmtId="0" fontId="6" fillId="0" borderId="0" xfId="0" applyFont="1" applyBorder="1" applyAlignment="1">
      <alignment horizontal="right" vertical="justify"/>
    </xf>
    <xf numFmtId="164" fontId="6" fillId="0" borderId="0" xfId="0" applyNumberFormat="1" applyFont="1" applyBorder="1" applyAlignment="1">
      <alignment horizontal="right" vertical="justify"/>
    </xf>
    <xf numFmtId="2" fontId="4" fillId="0" borderId="0" xfId="0" applyNumberFormat="1" applyFont="1" applyBorder="1" applyAlignment="1" applyProtection="1">
      <alignment vertical="top"/>
      <protection locked="0"/>
    </xf>
    <xf numFmtId="4" fontId="4" fillId="0" borderId="5" xfId="0" applyNumberFormat="1" applyFont="1" applyBorder="1" applyAlignment="1">
      <alignment horizontal="right"/>
    </xf>
    <xf numFmtId="164" fontId="4" fillId="0" borderId="5" xfId="0" applyNumberFormat="1" applyFont="1" applyBorder="1" applyAlignment="1">
      <alignment horizontal="right"/>
    </xf>
    <xf numFmtId="4" fontId="4" fillId="0" borderId="0" xfId="0" applyNumberFormat="1" applyFont="1" applyFill="1" applyBorder="1" applyAlignment="1">
      <alignment horizontal="justify" vertical="center" wrapText="1"/>
    </xf>
    <xf numFmtId="4" fontId="4" fillId="0" borderId="0" xfId="0" applyNumberFormat="1" applyFont="1" applyBorder="1" applyAlignment="1">
      <alignment horizontal="right"/>
    </xf>
    <xf numFmtId="164" fontId="6" fillId="0" borderId="2" xfId="0" applyNumberFormat="1" applyFont="1" applyBorder="1" applyAlignment="1">
      <alignment horizontal="right" vertical="center"/>
    </xf>
    <xf numFmtId="4" fontId="4" fillId="0" borderId="0" xfId="0" applyNumberFormat="1" applyFont="1" applyFill="1" applyBorder="1" applyAlignment="1">
      <alignment horizontal="center" vertical="center" wrapText="1"/>
    </xf>
    <xf numFmtId="0" fontId="3" fillId="0" borderId="0" xfId="0" applyFont="1" applyBorder="1" applyAlignment="1">
      <alignment vertical="center"/>
    </xf>
    <xf numFmtId="164" fontId="4" fillId="0" borderId="0" xfId="0" applyNumberFormat="1" applyFont="1" applyFill="1" applyBorder="1" applyAlignment="1">
      <alignment wrapText="1"/>
    </xf>
    <xf numFmtId="1" fontId="6" fillId="0" borderId="0" xfId="0" quotePrefix="1" applyNumberFormat="1" applyFont="1" applyBorder="1" applyAlignment="1">
      <alignment horizontal="center" vertical="top"/>
    </xf>
    <xf numFmtId="2" fontId="13" fillId="0" borderId="0" xfId="3" applyNumberFormat="1" applyFont="1" applyBorder="1" applyAlignment="1">
      <alignment horizontal="center" wrapText="1"/>
    </xf>
    <xf numFmtId="2" fontId="12" fillId="0" borderId="0" xfId="0" applyNumberFormat="1" applyFont="1" applyBorder="1" applyAlignment="1">
      <alignment horizontal="center" vertical="top"/>
    </xf>
    <xf numFmtId="0" fontId="14" fillId="0" borderId="0" xfId="0" applyFont="1"/>
    <xf numFmtId="2" fontId="6" fillId="0" borderId="2" xfId="0" applyNumberFormat="1" applyFont="1" applyBorder="1" applyAlignment="1">
      <alignment horizontal="center" vertical="center"/>
    </xf>
    <xf numFmtId="2" fontId="6" fillId="0" borderId="2" xfId="0" applyNumberFormat="1" applyFont="1" applyBorder="1" applyAlignment="1">
      <alignment horizontal="right" vertical="center"/>
    </xf>
    <xf numFmtId="0" fontId="4" fillId="0" borderId="0" xfId="0" applyFont="1" applyAlignment="1">
      <alignment horizontal="right" vertical="center"/>
    </xf>
    <xf numFmtId="4" fontId="4" fillId="0" borderId="0" xfId="0" applyNumberFormat="1" applyFont="1" applyFill="1" applyBorder="1" applyAlignment="1">
      <alignment horizontal="right" vertical="center" wrapText="1"/>
    </xf>
    <xf numFmtId="0" fontId="4" fillId="0" borderId="5" xfId="3" applyFont="1" applyFill="1" applyBorder="1"/>
    <xf numFmtId="0" fontId="4" fillId="0" borderId="5" xfId="0" applyFont="1" applyBorder="1" applyAlignment="1">
      <alignment horizontal="center"/>
    </xf>
    <xf numFmtId="164" fontId="4" fillId="0" borderId="5" xfId="0" applyNumberFormat="1" applyFont="1" applyBorder="1" applyAlignment="1"/>
    <xf numFmtId="2" fontId="4" fillId="0" borderId="0" xfId="0" applyNumberFormat="1" applyFont="1" applyFill="1" applyAlignment="1">
      <alignment horizontal="center" vertical="top"/>
    </xf>
    <xf numFmtId="4" fontId="4" fillId="0" borderId="0" xfId="0" applyNumberFormat="1" applyFont="1" applyFill="1" applyAlignment="1">
      <alignment horizontal="right"/>
    </xf>
    <xf numFmtId="0" fontId="4" fillId="0" borderId="0" xfId="0" applyFont="1" applyFill="1"/>
    <xf numFmtId="2" fontId="12" fillId="0" borderId="0" xfId="0" applyNumberFormat="1" applyFont="1" applyFill="1" applyBorder="1" applyAlignment="1">
      <alignment horizontal="center" vertical="top"/>
    </xf>
    <xf numFmtId="0" fontId="14" fillId="0" borderId="0" xfId="0" applyFont="1" applyFill="1"/>
    <xf numFmtId="2" fontId="6" fillId="0" borderId="0" xfId="0" quotePrefix="1" applyNumberFormat="1" applyFont="1" applyFill="1" applyBorder="1" applyAlignment="1">
      <alignment vertical="top"/>
    </xf>
    <xf numFmtId="0" fontId="6" fillId="0" borderId="0" xfId="0" applyFont="1" applyFill="1" applyBorder="1" applyAlignment="1">
      <alignment vertical="justify"/>
    </xf>
    <xf numFmtId="0" fontId="4" fillId="0" borderId="0" xfId="0" applyFont="1" applyFill="1" applyBorder="1" applyAlignment="1">
      <alignment horizontal="center"/>
    </xf>
    <xf numFmtId="0" fontId="4" fillId="0" borderId="0" xfId="0" applyFont="1" applyFill="1" applyBorder="1" applyAlignment="1">
      <alignment horizontal="right"/>
    </xf>
    <xf numFmtId="164" fontId="4" fillId="0" borderId="0" xfId="0" applyNumberFormat="1" applyFont="1" applyFill="1" applyBorder="1" applyAlignment="1"/>
    <xf numFmtId="2" fontId="6" fillId="0" borderId="2" xfId="0" applyNumberFormat="1" applyFont="1" applyFill="1" applyBorder="1" applyAlignment="1">
      <alignment horizontal="center" vertical="center"/>
    </xf>
    <xf numFmtId="164" fontId="6" fillId="0" borderId="2" xfId="0" applyNumberFormat="1" applyFont="1" applyFill="1" applyBorder="1" applyAlignment="1">
      <alignment horizontal="right" vertical="center"/>
    </xf>
    <xf numFmtId="164" fontId="6" fillId="0" borderId="0" xfId="0" applyNumberFormat="1" applyFont="1" applyBorder="1" applyAlignment="1">
      <alignment horizontal="right" vertical="center"/>
    </xf>
    <xf numFmtId="4" fontId="4" fillId="0" borderId="0" xfId="0" applyNumberFormat="1" applyFont="1" applyFill="1" applyBorder="1" applyAlignment="1">
      <alignment horizontal="center" wrapText="1"/>
    </xf>
    <xf numFmtId="0" fontId="13" fillId="0" borderId="0" xfId="0" applyFont="1"/>
    <xf numFmtId="0" fontId="13" fillId="0" borderId="0" xfId="0" applyFont="1" applyAlignment="1">
      <alignment horizontal="center"/>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xf numFmtId="0" fontId="13" fillId="0" borderId="0" xfId="0" applyFont="1" applyBorder="1" applyAlignment="1">
      <alignment vertical="center"/>
    </xf>
    <xf numFmtId="0" fontId="13" fillId="0" borderId="0" xfId="0" applyFont="1" applyBorder="1" applyAlignment="1">
      <alignment horizontal="center" vertical="center"/>
    </xf>
    <xf numFmtId="0" fontId="15" fillId="0" borderId="0" xfId="0" applyFont="1"/>
    <xf numFmtId="0" fontId="15" fillId="0" borderId="0" xfId="0" applyFont="1" applyAlignment="1">
      <alignment horizontal="center"/>
    </xf>
    <xf numFmtId="0" fontId="13" fillId="0" borderId="0" xfId="0" applyFont="1" applyFill="1"/>
    <xf numFmtId="0" fontId="13" fillId="0" borderId="0" xfId="0" applyFont="1" applyFill="1" applyAlignment="1">
      <alignment horizontal="center"/>
    </xf>
    <xf numFmtId="0" fontId="15" fillId="0" borderId="0" xfId="0" applyFont="1" applyFill="1"/>
    <xf numFmtId="0" fontId="15" fillId="0" borderId="0" xfId="0" applyFont="1" applyFill="1" applyAlignment="1">
      <alignment horizontal="center"/>
    </xf>
    <xf numFmtId="0" fontId="13" fillId="0" borderId="0" xfId="0" applyFont="1" applyAlignment="1">
      <alignment horizontal="right" vertical="center"/>
    </xf>
    <xf numFmtId="4" fontId="4" fillId="0" borderId="5" xfId="0" applyNumberFormat="1" applyFont="1" applyFill="1" applyBorder="1" applyAlignment="1">
      <alignment horizontal="justify" vertical="top" wrapText="1"/>
    </xf>
    <xf numFmtId="4" fontId="4" fillId="0" borderId="0" xfId="0" applyNumberFormat="1" applyFont="1" applyBorder="1" applyAlignment="1">
      <alignment horizontal="center" wrapText="1"/>
    </xf>
    <xf numFmtId="4" fontId="4" fillId="0" borderId="0" xfId="0" applyNumberFormat="1" applyFont="1" applyBorder="1" applyAlignment="1">
      <alignment horizontal="right" wrapText="1"/>
    </xf>
    <xf numFmtId="164" fontId="4" fillId="0" borderId="0" xfId="2" applyNumberFormat="1" applyFont="1" applyBorder="1" applyAlignment="1">
      <alignment horizontal="right"/>
    </xf>
    <xf numFmtId="2" fontId="6" fillId="0" borderId="0" xfId="0" applyNumberFormat="1" applyFont="1" applyBorder="1" applyAlignment="1">
      <alignment horizontal="center" vertical="center"/>
    </xf>
    <xf numFmtId="0" fontId="6" fillId="0" borderId="0" xfId="0" applyFont="1" applyBorder="1" applyAlignment="1">
      <alignment horizontal="right" vertical="center" wrapText="1"/>
    </xf>
    <xf numFmtId="4" fontId="4" fillId="0" borderId="5" xfId="0" applyNumberFormat="1" applyFont="1" applyBorder="1" applyAlignment="1">
      <alignment horizontal="center" wrapText="1"/>
    </xf>
    <xf numFmtId="164" fontId="4" fillId="0" borderId="5" xfId="2" applyNumberFormat="1" applyFont="1" applyBorder="1" applyAlignment="1">
      <alignment horizontal="right"/>
    </xf>
    <xf numFmtId="166" fontId="13" fillId="0" borderId="0" xfId="0" applyNumberFormat="1" applyFont="1" applyBorder="1" applyAlignment="1">
      <alignment horizontal="center" vertical="center"/>
    </xf>
    <xf numFmtId="164" fontId="13" fillId="0" borderId="0" xfId="0" applyNumberFormat="1" applyFont="1"/>
    <xf numFmtId="0" fontId="4" fillId="0" borderId="0" xfId="3" applyFont="1" applyFill="1" applyBorder="1"/>
    <xf numFmtId="164" fontId="4" fillId="0" borderId="0" xfId="2" applyNumberFormat="1" applyFont="1" applyFill="1" applyBorder="1" applyAlignment="1">
      <alignment horizontal="right"/>
    </xf>
    <xf numFmtId="4" fontId="4" fillId="0" borderId="0" xfId="0" applyNumberFormat="1" applyFont="1" applyFill="1" applyBorder="1" applyAlignment="1">
      <alignment horizontal="center" vertical="center"/>
    </xf>
    <xf numFmtId="164" fontId="4" fillId="0" borderId="0" xfId="0" applyNumberFormat="1" applyFont="1" applyFill="1" applyBorder="1" applyAlignment="1">
      <alignment vertical="center"/>
    </xf>
    <xf numFmtId="4" fontId="4" fillId="0" borderId="0" xfId="0" applyNumberFormat="1" applyFont="1" applyAlignment="1">
      <alignment horizontal="justify" wrapText="1"/>
    </xf>
    <xf numFmtId="0" fontId="16" fillId="0" borderId="0" xfId="0" applyFont="1"/>
    <xf numFmtId="0" fontId="16" fillId="0" borderId="0" xfId="0" applyFont="1" applyAlignment="1">
      <alignment horizontal="center"/>
    </xf>
    <xf numFmtId="0" fontId="11" fillId="0" borderId="0" xfId="0" applyFont="1"/>
    <xf numFmtId="0" fontId="6" fillId="0" borderId="1" xfId="0" applyFont="1" applyBorder="1" applyAlignment="1">
      <alignment horizontal="left" vertical="top"/>
    </xf>
    <xf numFmtId="1" fontId="6" fillId="0" borderId="0" xfId="0" applyNumberFormat="1" applyFont="1" applyBorder="1" applyAlignment="1">
      <alignment horizontal="center" vertical="top"/>
    </xf>
    <xf numFmtId="4" fontId="6" fillId="0" borderId="0" xfId="0" applyNumberFormat="1" applyFont="1" applyBorder="1" applyAlignment="1">
      <alignment vertical="center"/>
    </xf>
    <xf numFmtId="4" fontId="6" fillId="0" borderId="0" xfId="0" applyNumberFormat="1" applyFont="1" applyBorder="1" applyAlignment="1">
      <alignment horizontal="center" vertical="center"/>
    </xf>
    <xf numFmtId="0" fontId="6" fillId="0" borderId="0" xfId="0" applyFont="1" applyBorder="1" applyAlignment="1">
      <alignment horizontal="right" vertical="center"/>
    </xf>
    <xf numFmtId="1" fontId="3" fillId="0" borderId="1" xfId="0" applyNumberFormat="1" applyFont="1" applyBorder="1" applyAlignment="1">
      <alignment horizontal="center" vertical="top"/>
    </xf>
    <xf numFmtId="4" fontId="3" fillId="0" borderId="1" xfId="0" applyNumberFormat="1" applyFont="1" applyBorder="1" applyAlignment="1">
      <alignment vertical="center"/>
    </xf>
    <xf numFmtId="4" fontId="3" fillId="0" borderId="1" xfId="0" applyNumberFormat="1" applyFont="1" applyBorder="1" applyAlignment="1">
      <alignment horizontal="center" vertical="center"/>
    </xf>
    <xf numFmtId="0" fontId="3" fillId="0" borderId="1" xfId="0" applyFont="1" applyBorder="1" applyAlignment="1">
      <alignment horizontal="right" vertical="center"/>
    </xf>
    <xf numFmtId="164" fontId="11" fillId="0" borderId="1" xfId="0" applyNumberFormat="1" applyFont="1" applyBorder="1" applyAlignment="1">
      <alignment vertical="center"/>
    </xf>
    <xf numFmtId="164" fontId="3" fillId="0" borderId="1" xfId="0" applyNumberFormat="1" applyFont="1" applyBorder="1" applyAlignment="1">
      <alignment horizontal="right" vertical="center"/>
    </xf>
    <xf numFmtId="1" fontId="6" fillId="0" borderId="1" xfId="0" applyNumberFormat="1" applyFont="1" applyBorder="1" applyAlignment="1">
      <alignment horizontal="center" vertical="top"/>
    </xf>
    <xf numFmtId="4" fontId="6" fillId="0" borderId="1" xfId="0" applyNumberFormat="1" applyFont="1" applyBorder="1" applyAlignment="1">
      <alignment horizontal="center" vertical="center"/>
    </xf>
    <xf numFmtId="0" fontId="6" fillId="0" borderId="1" xfId="0" applyFont="1" applyBorder="1" applyAlignment="1">
      <alignment horizontal="right" vertical="center"/>
    </xf>
    <xf numFmtId="164" fontId="6" fillId="0" borderId="1" xfId="0" applyNumberFormat="1" applyFont="1" applyBorder="1" applyAlignment="1">
      <alignment horizontal="right" vertical="center"/>
    </xf>
    <xf numFmtId="2" fontId="6" fillId="0" borderId="0" xfId="0" applyNumberFormat="1" applyFont="1" applyBorder="1" applyAlignment="1">
      <alignment horizontal="right" vertical="center"/>
    </xf>
    <xf numFmtId="164" fontId="4" fillId="0" borderId="6" xfId="0" applyNumberFormat="1" applyFont="1" applyBorder="1" applyAlignment="1"/>
    <xf numFmtId="164" fontId="6" fillId="0" borderId="6" xfId="0" applyNumberFormat="1" applyFont="1" applyBorder="1" applyAlignment="1">
      <alignment horizontal="right"/>
    </xf>
    <xf numFmtId="2" fontId="3" fillId="0" borderId="0" xfId="0" applyNumberFormat="1" applyFont="1" applyBorder="1" applyAlignment="1">
      <alignment horizontal="center" vertical="top"/>
    </xf>
    <xf numFmtId="4" fontId="3" fillId="0" borderId="0" xfId="0" applyNumberFormat="1" applyFont="1" applyBorder="1" applyAlignment="1">
      <alignment horizontal="left" vertical="top"/>
    </xf>
    <xf numFmtId="0" fontId="6" fillId="0" borderId="1" xfId="0" applyFont="1" applyBorder="1" applyAlignment="1">
      <alignment vertical="top"/>
    </xf>
    <xf numFmtId="0" fontId="4" fillId="0" borderId="1" xfId="0" applyFont="1" applyBorder="1" applyAlignment="1">
      <alignment horizontal="center" vertical="top"/>
    </xf>
    <xf numFmtId="0" fontId="4" fillId="0" borderId="1" xfId="0" applyFont="1" applyBorder="1" applyAlignment="1">
      <alignment horizontal="right" vertical="top"/>
    </xf>
    <xf numFmtId="164" fontId="4" fillId="0" borderId="1" xfId="0" applyNumberFormat="1" applyFont="1" applyBorder="1" applyAlignment="1">
      <alignment vertical="top"/>
    </xf>
    <xf numFmtId="164" fontId="4" fillId="0" borderId="1" xfId="0" applyNumberFormat="1" applyFont="1" applyBorder="1" applyAlignment="1">
      <alignment horizontal="right" vertical="top"/>
    </xf>
    <xf numFmtId="0" fontId="13" fillId="0" borderId="0" xfId="0" applyFont="1" applyAlignment="1">
      <alignment vertical="top"/>
    </xf>
    <xf numFmtId="0" fontId="13" fillId="0" borderId="0" xfId="0" applyFont="1" applyAlignment="1">
      <alignment horizontal="center" vertical="top"/>
    </xf>
    <xf numFmtId="0" fontId="4" fillId="0" borderId="0" xfId="0" applyFont="1" applyAlignment="1">
      <alignment vertical="top"/>
    </xf>
    <xf numFmtId="4" fontId="4" fillId="0" borderId="0" xfId="0" applyNumberFormat="1" applyFont="1" applyFill="1" applyBorder="1" applyAlignment="1">
      <alignment horizontal="right"/>
    </xf>
    <xf numFmtId="2" fontId="13" fillId="0" borderId="0" xfId="3" applyNumberFormat="1" applyFont="1" applyFill="1" applyBorder="1" applyAlignment="1">
      <alignment horizontal="center" wrapText="1"/>
    </xf>
    <xf numFmtId="0" fontId="3" fillId="0" borderId="0" xfId="0" applyFont="1" applyFill="1"/>
    <xf numFmtId="0" fontId="4" fillId="0" borderId="5" xfId="0" applyFont="1" applyFill="1" applyBorder="1" applyAlignment="1">
      <alignment horizontal="center"/>
    </xf>
    <xf numFmtId="4" fontId="4" fillId="0" borderId="5" xfId="0" applyNumberFormat="1" applyFont="1" applyFill="1" applyBorder="1" applyAlignment="1">
      <alignment horizontal="right"/>
    </xf>
    <xf numFmtId="164" fontId="4" fillId="0" borderId="5" xfId="0" applyNumberFormat="1" applyFont="1" applyFill="1" applyBorder="1" applyAlignment="1">
      <alignment horizontal="right"/>
    </xf>
    <xf numFmtId="164" fontId="4" fillId="0" borderId="5" xfId="0" applyNumberFormat="1" applyFont="1" applyFill="1" applyBorder="1" applyAlignment="1"/>
    <xf numFmtId="0" fontId="4" fillId="0" borderId="5" xfId="0" applyFont="1" applyBorder="1" applyAlignment="1">
      <alignment horizontal="justify" vertical="top" wrapText="1"/>
    </xf>
    <xf numFmtId="4" fontId="4" fillId="0" borderId="0" xfId="0" applyNumberFormat="1" applyFont="1" applyFill="1" applyBorder="1" applyAlignment="1">
      <alignment horizontal="justify" vertical="top" wrapText="1"/>
    </xf>
    <xf numFmtId="0" fontId="4" fillId="0" borderId="0" xfId="0" applyFont="1" applyFill="1" applyAlignment="1">
      <alignment horizontal="right"/>
    </xf>
    <xf numFmtId="4" fontId="4" fillId="0" borderId="5" xfId="0" applyNumberFormat="1" applyFont="1" applyFill="1" applyBorder="1" applyAlignment="1">
      <alignment horizontal="right" wrapText="1"/>
    </xf>
    <xf numFmtId="0" fontId="4" fillId="0" borderId="0" xfId="0" applyFont="1" applyAlignment="1">
      <alignment vertical="top" wrapText="1"/>
    </xf>
    <xf numFmtId="0" fontId="4" fillId="0" borderId="0" xfId="0" applyFont="1" applyFill="1" applyAlignment="1">
      <alignment horizontal="justify" vertical="center"/>
    </xf>
    <xf numFmtId="0" fontId="13" fillId="0" borderId="0" xfId="0" applyFont="1" applyAlignment="1">
      <alignment horizontal="justify" vertical="center" wrapText="1"/>
    </xf>
    <xf numFmtId="165" fontId="4" fillId="0" borderId="0" xfId="0" applyNumberFormat="1" applyFont="1" applyBorder="1" applyAlignment="1">
      <alignment horizontal="right" vertical="center" wrapText="1"/>
    </xf>
    <xf numFmtId="0" fontId="6" fillId="0" borderId="2" xfId="0" applyFont="1" applyBorder="1" applyAlignment="1">
      <alignment horizontal="right" vertical="center"/>
    </xf>
    <xf numFmtId="0" fontId="4" fillId="0" borderId="0" xfId="0" applyFont="1" applyAlignment="1">
      <alignment horizontal="left" vertical="top" wrapText="1"/>
    </xf>
    <xf numFmtId="0" fontId="6" fillId="0" borderId="2" xfId="0" applyFont="1" applyBorder="1" applyAlignment="1">
      <alignment horizontal="right" vertical="center" wrapText="1"/>
    </xf>
    <xf numFmtId="0" fontId="6" fillId="0" borderId="2" xfId="0" applyFont="1" applyFill="1" applyBorder="1" applyAlignment="1">
      <alignment horizontal="right" vertical="center" wrapText="1"/>
    </xf>
    <xf numFmtId="4" fontId="3" fillId="2" borderId="2" xfId="0" applyNumberFormat="1" applyFont="1" applyFill="1" applyBorder="1" applyAlignment="1">
      <alignment horizontal="left" vertical="justify"/>
    </xf>
    <xf numFmtId="0" fontId="8" fillId="0" borderId="4" xfId="0" applyFont="1" applyBorder="1" applyAlignment="1">
      <alignment vertical="justify"/>
    </xf>
  </cellXfs>
  <cellStyles count="6">
    <cellStyle name="Excel Built-in Normal" xfId="3" xr:uid="{00000000-0005-0000-0000-000000000000}"/>
    <cellStyle name="Napis" xfId="1" xr:uid="{00000000-0005-0000-0000-000001000000}"/>
    <cellStyle name="Navadno" xfId="0" builtinId="0"/>
    <cellStyle name="Navadno 2" xfId="4" xr:uid="{00000000-0005-0000-0000-000003000000}"/>
    <cellStyle name="Valuta 2" xfId="2" xr:uid="{00000000-0005-0000-0000-000004000000}"/>
    <cellStyle name="Vejica 2"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ACER Segoi">
      <a:majorFont>
        <a:latin typeface="Segoe UI"/>
        <a:ea typeface=""/>
        <a:cs typeface=""/>
      </a:majorFont>
      <a:minorFont>
        <a:latin typeface="Segoe UI"/>
        <a:ea typeface=""/>
        <a:cs typeface=""/>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2:O267"/>
  <sheetViews>
    <sheetView tabSelected="1" view="pageBreakPreview" topLeftCell="A7" zoomScale="115" zoomScaleNormal="100" zoomScaleSheetLayoutView="115" workbookViewId="0">
      <selection activeCell="F6" sqref="F6"/>
    </sheetView>
  </sheetViews>
  <sheetFormatPr defaultColWidth="9.140625" defaultRowHeight="14.25" x14ac:dyDescent="0.25"/>
  <cols>
    <col min="1" max="1" width="5.28515625" style="3" customWidth="1"/>
    <col min="2" max="2" width="44.7109375" style="27" customWidth="1"/>
    <col min="3" max="3" width="4.7109375" style="28" customWidth="1"/>
    <col min="4" max="4" width="7.7109375" style="6" customWidth="1"/>
    <col min="5" max="5" width="11.42578125" style="7" customWidth="1"/>
    <col min="6" max="6" width="14.7109375" style="8" customWidth="1"/>
    <col min="7" max="7" width="9.7109375" style="102" bestFit="1" customWidth="1"/>
    <col min="8" max="8" width="12" style="102" customWidth="1"/>
    <col min="9" max="9" width="9.140625" style="103"/>
    <col min="10" max="11" width="9.28515625" style="1" customWidth="1"/>
    <col min="12" max="12" width="10.42578125" style="1" customWidth="1"/>
    <col min="13" max="13" width="9.28515625" style="1" customWidth="1"/>
    <col min="14" max="16384" width="9.140625" style="1"/>
  </cols>
  <sheetData>
    <row r="2" spans="1:9" ht="35.25" customHeight="1" x14ac:dyDescent="0.25">
      <c r="A2" s="181" t="s">
        <v>30</v>
      </c>
      <c r="B2" s="181"/>
      <c r="C2" s="181"/>
      <c r="D2" s="181"/>
      <c r="E2" s="181"/>
      <c r="F2" s="181"/>
    </row>
    <row r="3" spans="1:9" ht="10.9" customHeight="1" x14ac:dyDescent="0.25">
      <c r="B3" s="4"/>
      <c r="C3" s="5"/>
    </row>
    <row r="4" spans="1:9" s="133" customFormat="1" ht="18" thickBot="1" x14ac:dyDescent="0.35">
      <c r="A4" s="139" t="s">
        <v>35</v>
      </c>
      <c r="B4" s="140" t="s">
        <v>34</v>
      </c>
      <c r="C4" s="141"/>
      <c r="D4" s="142"/>
      <c r="E4" s="143"/>
      <c r="F4" s="144"/>
      <c r="G4" s="131"/>
      <c r="H4" s="131"/>
      <c r="I4" s="132"/>
    </row>
    <row r="5" spans="1:9" x14ac:dyDescent="0.25">
      <c r="A5" s="15"/>
      <c r="B5" s="18"/>
      <c r="C5" s="19"/>
      <c r="D5" s="16"/>
      <c r="F5" s="17"/>
    </row>
    <row r="6" spans="1:9" x14ac:dyDescent="0.25">
      <c r="A6" s="9">
        <f>$A$46</f>
        <v>1</v>
      </c>
      <c r="B6" s="10" t="str">
        <f>$B$46</f>
        <v>TESARSKA DELA</v>
      </c>
      <c r="C6" s="11"/>
      <c r="D6" s="12"/>
      <c r="E6" s="13"/>
      <c r="F6" s="14">
        <f>$F$66</f>
        <v>0</v>
      </c>
    </row>
    <row r="7" spans="1:9" x14ac:dyDescent="0.25">
      <c r="A7" s="15"/>
      <c r="B7" s="18"/>
      <c r="C7" s="19"/>
      <c r="D7" s="16"/>
      <c r="F7" s="17"/>
    </row>
    <row r="8" spans="1:9" x14ac:dyDescent="0.25">
      <c r="A8" s="9">
        <f>$A$68</f>
        <v>2</v>
      </c>
      <c r="B8" s="10" t="str">
        <f>$B$68</f>
        <v>BETONSKA IN ARMIRANOBETONSKA DELA</v>
      </c>
      <c r="C8" s="11"/>
      <c r="D8" s="12"/>
      <c r="E8" s="13"/>
      <c r="F8" s="14">
        <f>$F$97</f>
        <v>0</v>
      </c>
    </row>
    <row r="9" spans="1:9" x14ac:dyDescent="0.25">
      <c r="A9" s="135"/>
      <c r="B9" s="136"/>
      <c r="C9" s="137"/>
      <c r="D9" s="138"/>
      <c r="E9" s="21"/>
      <c r="F9" s="100"/>
    </row>
    <row r="10" spans="1:9" x14ac:dyDescent="0.25">
      <c r="A10" s="9">
        <f>$A$99</f>
        <v>3</v>
      </c>
      <c r="B10" s="10" t="str">
        <f>$B$99</f>
        <v>ZIDARSKA DELA</v>
      </c>
      <c r="C10" s="11"/>
      <c r="D10" s="12"/>
      <c r="E10" s="13"/>
      <c r="F10" s="14">
        <f>$F$109</f>
        <v>0</v>
      </c>
    </row>
    <row r="11" spans="1:9" x14ac:dyDescent="0.25">
      <c r="A11" s="135"/>
      <c r="B11" s="136"/>
      <c r="C11" s="137"/>
      <c r="D11" s="138"/>
      <c r="E11" s="21"/>
      <c r="F11" s="100"/>
    </row>
    <row r="12" spans="1:9" x14ac:dyDescent="0.25">
      <c r="A12" s="9">
        <f>$A$111</f>
        <v>4</v>
      </c>
      <c r="B12" s="10" t="str">
        <f>$B$111</f>
        <v>FASADERSKA DELA</v>
      </c>
      <c r="C12" s="11"/>
      <c r="D12" s="12"/>
      <c r="E12" s="13"/>
      <c r="F12" s="14">
        <f>$F$117</f>
        <v>0</v>
      </c>
    </row>
    <row r="13" spans="1:9" ht="25.15" customHeight="1" x14ac:dyDescent="0.25">
      <c r="A13" s="135"/>
      <c r="B13" s="136"/>
      <c r="C13" s="137"/>
      <c r="D13" s="138"/>
      <c r="E13" s="21"/>
      <c r="F13" s="100"/>
    </row>
    <row r="14" spans="1:9" s="133" customFormat="1" ht="18" thickBot="1" x14ac:dyDescent="0.35">
      <c r="A14" s="139" t="s">
        <v>36</v>
      </c>
      <c r="B14" s="140" t="s">
        <v>28</v>
      </c>
      <c r="C14" s="141"/>
      <c r="D14" s="142"/>
      <c r="E14" s="143"/>
      <c r="F14" s="144"/>
      <c r="G14" s="131"/>
      <c r="H14" s="131"/>
      <c r="I14" s="132"/>
    </row>
    <row r="15" spans="1:9" x14ac:dyDescent="0.25">
      <c r="A15" s="15"/>
      <c r="B15" s="18"/>
      <c r="C15" s="19"/>
      <c r="D15" s="16"/>
      <c r="F15" s="17"/>
    </row>
    <row r="16" spans="1:9" x14ac:dyDescent="0.25">
      <c r="A16" s="9">
        <f>$A$120</f>
        <v>5</v>
      </c>
      <c r="B16" s="10" t="str">
        <f>$B$120</f>
        <v>KROVSKA DELA</v>
      </c>
      <c r="C16" s="11"/>
      <c r="D16" s="12"/>
      <c r="E16" s="13"/>
      <c r="F16" s="14">
        <f>$F$136</f>
        <v>0</v>
      </c>
    </row>
    <row r="17" spans="1:6" x14ac:dyDescent="0.25">
      <c r="A17" s="135"/>
      <c r="B17" s="136"/>
      <c r="C17" s="137"/>
      <c r="D17" s="138"/>
      <c r="E17" s="21"/>
      <c r="F17" s="100"/>
    </row>
    <row r="18" spans="1:6" x14ac:dyDescent="0.25">
      <c r="A18" s="9">
        <f>$A$138</f>
        <v>6</v>
      </c>
      <c r="B18" s="10" t="str">
        <f>$B$138</f>
        <v>KLEPARSKA DELA</v>
      </c>
      <c r="C18" s="11"/>
      <c r="D18" s="12"/>
      <c r="E18" s="13"/>
      <c r="F18" s="14">
        <f>$F$144</f>
        <v>0</v>
      </c>
    </row>
    <row r="19" spans="1:6" x14ac:dyDescent="0.25">
      <c r="A19" s="135"/>
      <c r="B19" s="136"/>
      <c r="C19" s="137"/>
      <c r="D19" s="138"/>
      <c r="E19" s="21"/>
      <c r="F19" s="100"/>
    </row>
    <row r="20" spans="1:6" x14ac:dyDescent="0.25">
      <c r="A20" s="9">
        <f>$A$146</f>
        <v>7</v>
      </c>
      <c r="B20" s="10" t="str">
        <f>$B$146</f>
        <v>KLJUČAVNIČARSKA DELA</v>
      </c>
      <c r="C20" s="11"/>
      <c r="D20" s="12"/>
      <c r="E20" s="13"/>
      <c r="F20" s="14">
        <f>$F$159</f>
        <v>0</v>
      </c>
    </row>
    <row r="21" spans="1:6" x14ac:dyDescent="0.25">
      <c r="A21" s="135"/>
      <c r="B21" s="136"/>
      <c r="C21" s="137"/>
      <c r="D21" s="138"/>
      <c r="E21" s="21"/>
      <c r="F21" s="100"/>
    </row>
    <row r="22" spans="1:6" x14ac:dyDescent="0.25">
      <c r="A22" s="9">
        <f>$A$161</f>
        <v>8</v>
      </c>
      <c r="B22" s="10" t="str">
        <f>$B$161</f>
        <v>MIZARSKA DELA</v>
      </c>
      <c r="C22" s="11"/>
      <c r="D22" s="12"/>
      <c r="E22" s="13"/>
      <c r="F22" s="14">
        <f>$F$165</f>
        <v>0</v>
      </c>
    </row>
    <row r="23" spans="1:6" x14ac:dyDescent="0.25">
      <c r="A23" s="15"/>
      <c r="B23" s="18"/>
      <c r="C23" s="19"/>
      <c r="D23" s="16"/>
      <c r="F23" s="17"/>
    </row>
    <row r="24" spans="1:6" x14ac:dyDescent="0.25">
      <c r="A24" s="9">
        <f>$A$167</f>
        <v>9</v>
      </c>
      <c r="B24" s="10" t="str">
        <f>$B$167</f>
        <v>ALU DELA</v>
      </c>
      <c r="C24" s="11"/>
      <c r="D24" s="12"/>
      <c r="E24" s="13"/>
      <c r="F24" s="14">
        <f>$F$177</f>
        <v>0</v>
      </c>
    </row>
    <row r="25" spans="1:6" x14ac:dyDescent="0.25">
      <c r="A25" s="15"/>
      <c r="B25" s="18"/>
      <c r="C25" s="19"/>
      <c r="D25" s="16"/>
      <c r="F25" s="17"/>
    </row>
    <row r="26" spans="1:6" x14ac:dyDescent="0.25">
      <c r="A26" s="9">
        <f>$A$179</f>
        <v>10</v>
      </c>
      <c r="B26" s="20" t="str">
        <f>$B$179</f>
        <v>KERAMIČARSKA DELA</v>
      </c>
      <c r="C26" s="11"/>
      <c r="D26" s="12"/>
      <c r="E26" s="21"/>
      <c r="F26" s="100">
        <f>$F$185</f>
        <v>0</v>
      </c>
    </row>
    <row r="27" spans="1:6" x14ac:dyDescent="0.25">
      <c r="A27" s="15"/>
      <c r="B27" s="18"/>
      <c r="C27" s="19"/>
      <c r="D27" s="16"/>
      <c r="E27" s="150"/>
      <c r="F27" s="151"/>
    </row>
    <row r="28" spans="1:6" x14ac:dyDescent="0.25">
      <c r="A28" s="9">
        <f>$A$187</f>
        <v>11</v>
      </c>
      <c r="B28" s="20" t="str">
        <f>$B$187</f>
        <v>SLIKOPLESKARSKA DELA</v>
      </c>
      <c r="C28" s="11"/>
      <c r="D28" s="12"/>
      <c r="E28" s="13"/>
      <c r="F28" s="14">
        <f>$F$195</f>
        <v>0</v>
      </c>
    </row>
    <row r="29" spans="1:6" x14ac:dyDescent="0.25">
      <c r="A29" s="15"/>
      <c r="B29" s="18"/>
      <c r="C29" s="19"/>
      <c r="D29" s="16"/>
      <c r="E29" s="44"/>
      <c r="F29" s="52"/>
    </row>
    <row r="30" spans="1:6" x14ac:dyDescent="0.25">
      <c r="A30" s="9">
        <f>$A$197</f>
        <v>12</v>
      </c>
      <c r="B30" s="20" t="str">
        <f>$B$197</f>
        <v>STEKLARSKA DELA</v>
      </c>
      <c r="C30" s="11"/>
      <c r="D30" s="12"/>
      <c r="E30" s="13"/>
      <c r="F30" s="14">
        <f>$F$201</f>
        <v>0</v>
      </c>
    </row>
    <row r="31" spans="1:6" x14ac:dyDescent="0.25">
      <c r="A31" s="15"/>
      <c r="B31" s="18"/>
      <c r="C31" s="19"/>
      <c r="D31" s="16"/>
      <c r="E31" s="44"/>
      <c r="F31" s="52"/>
    </row>
    <row r="32" spans="1:6" x14ac:dyDescent="0.25">
      <c r="A32" s="9">
        <f>$A$203</f>
        <v>13</v>
      </c>
      <c r="B32" s="20" t="str">
        <f>$B$203</f>
        <v>POŽARNA VARNOST</v>
      </c>
      <c r="C32" s="11"/>
      <c r="D32" s="12"/>
      <c r="E32" s="13"/>
      <c r="F32" s="14">
        <f>$F$209</f>
        <v>0</v>
      </c>
    </row>
    <row r="33" spans="1:9" x14ac:dyDescent="0.25">
      <c r="A33" s="15"/>
      <c r="B33" s="18"/>
      <c r="C33" s="19"/>
      <c r="D33" s="16"/>
      <c r="E33" s="44"/>
      <c r="F33" s="52"/>
    </row>
    <row r="34" spans="1:9" ht="15" thickBot="1" x14ac:dyDescent="0.3">
      <c r="A34" s="145">
        <f>$A$211</f>
        <v>14</v>
      </c>
      <c r="B34" s="59" t="str">
        <f>$B$211</f>
        <v>OSTALA OPREMA</v>
      </c>
      <c r="C34" s="146"/>
      <c r="D34" s="147"/>
      <c r="E34" s="60"/>
      <c r="F34" s="148">
        <f>$F$215</f>
        <v>0</v>
      </c>
    </row>
    <row r="35" spans="1:9" x14ac:dyDescent="0.25">
      <c r="A35" s="22"/>
      <c r="B35" s="18"/>
      <c r="C35" s="23"/>
      <c r="D35" s="16"/>
      <c r="F35" s="17"/>
    </row>
    <row r="36" spans="1:9" ht="17.25" thickBot="1" x14ac:dyDescent="0.35">
      <c r="A36" s="24"/>
      <c r="B36" s="182" t="s">
        <v>33</v>
      </c>
      <c r="C36" s="182"/>
      <c r="D36" s="182"/>
      <c r="E36" s="182"/>
      <c r="F36" s="25">
        <f>SUM(F5:F35)</f>
        <v>0</v>
      </c>
    </row>
    <row r="37" spans="1:9" ht="16.899999999999999" customHeight="1" x14ac:dyDescent="0.25"/>
    <row r="38" spans="1:9" ht="21" customHeight="1" x14ac:dyDescent="0.25">
      <c r="A38" s="26" t="s">
        <v>14</v>
      </c>
    </row>
    <row r="39" spans="1:9" ht="30" customHeight="1" x14ac:dyDescent="0.25">
      <c r="A39" s="3" t="s">
        <v>11</v>
      </c>
      <c r="B39" s="178" t="s">
        <v>8</v>
      </c>
      <c r="C39" s="178"/>
      <c r="D39" s="178"/>
      <c r="E39" s="178"/>
      <c r="F39" s="178"/>
    </row>
    <row r="40" spans="1:9" ht="44.25" customHeight="1" x14ac:dyDescent="0.25">
      <c r="A40" s="3" t="s">
        <v>12</v>
      </c>
      <c r="B40" s="178" t="s">
        <v>9</v>
      </c>
      <c r="C40" s="178"/>
      <c r="D40" s="178"/>
      <c r="E40" s="178"/>
      <c r="F40" s="178"/>
    </row>
    <row r="41" spans="1:9" ht="28.5" customHeight="1" x14ac:dyDescent="0.25">
      <c r="A41" s="3" t="s">
        <v>13</v>
      </c>
      <c r="B41" s="178" t="s">
        <v>10</v>
      </c>
      <c r="C41" s="178"/>
      <c r="D41" s="178"/>
      <c r="E41" s="178"/>
      <c r="F41" s="178"/>
    </row>
    <row r="42" spans="1:9" ht="30.75" customHeight="1" x14ac:dyDescent="0.25">
      <c r="A42" s="3" t="s">
        <v>31</v>
      </c>
      <c r="B42" s="178" t="s">
        <v>32</v>
      </c>
      <c r="C42" s="178"/>
      <c r="D42" s="178"/>
      <c r="E42" s="178"/>
      <c r="F42" s="178"/>
    </row>
    <row r="43" spans="1:9" ht="13.5" customHeight="1" x14ac:dyDescent="0.25">
      <c r="B43" s="178"/>
      <c r="C43" s="178"/>
      <c r="D43" s="178"/>
      <c r="E43" s="178"/>
      <c r="F43" s="178"/>
    </row>
    <row r="44" spans="1:9" x14ac:dyDescent="0.25">
      <c r="A44" s="29" t="s">
        <v>6</v>
      </c>
      <c r="B44" s="30" t="s">
        <v>2</v>
      </c>
      <c r="C44" s="31" t="s">
        <v>3</v>
      </c>
      <c r="D44" s="32" t="s">
        <v>4</v>
      </c>
      <c r="E44" s="33" t="s">
        <v>7</v>
      </c>
      <c r="F44" s="33" t="s">
        <v>5</v>
      </c>
    </row>
    <row r="45" spans="1:9" ht="17.25" x14ac:dyDescent="0.25">
      <c r="A45" s="152" t="s">
        <v>35</v>
      </c>
      <c r="B45" s="153" t="s">
        <v>34</v>
      </c>
      <c r="C45" s="58"/>
      <c r="D45" s="58"/>
      <c r="E45" s="58"/>
      <c r="F45" s="52"/>
    </row>
    <row r="46" spans="1:9" s="34" customFormat="1" ht="18" thickBot="1" x14ac:dyDescent="0.35">
      <c r="A46" s="35">
        <v>1</v>
      </c>
      <c r="B46" s="36" t="s">
        <v>19</v>
      </c>
      <c r="C46" s="37"/>
      <c r="D46" s="38"/>
      <c r="E46" s="39"/>
      <c r="F46" s="40"/>
      <c r="G46" s="102"/>
      <c r="H46" s="102"/>
      <c r="I46" s="103"/>
    </row>
    <row r="47" spans="1:9" s="34" customFormat="1" ht="7.9" customHeight="1" x14ac:dyDescent="0.3">
      <c r="A47" s="51"/>
      <c r="B47" s="58"/>
      <c r="C47" s="58"/>
      <c r="D47" s="58"/>
      <c r="E47" s="58"/>
      <c r="F47" s="52"/>
      <c r="G47" s="102"/>
      <c r="H47" s="102"/>
      <c r="I47" s="103"/>
    </row>
    <row r="48" spans="1:9" s="34" customFormat="1" ht="28.5" x14ac:dyDescent="0.3">
      <c r="A48" s="46">
        <f>MAX(A46:A47)+0.01</f>
        <v>1.01</v>
      </c>
      <c r="B48" s="50" t="s">
        <v>82</v>
      </c>
      <c r="C48" s="117"/>
      <c r="D48" s="118"/>
      <c r="E48" s="44"/>
      <c r="F48" s="119"/>
      <c r="G48" s="102"/>
      <c r="H48" s="102"/>
      <c r="I48" s="103"/>
    </row>
    <row r="49" spans="1:9" s="34" customFormat="1" ht="17.25" x14ac:dyDescent="0.3">
      <c r="A49" s="54"/>
      <c r="B49" s="85" t="s">
        <v>73</v>
      </c>
      <c r="C49" s="86" t="s">
        <v>16</v>
      </c>
      <c r="D49" s="166">
        <v>3.5</v>
      </c>
      <c r="E49" s="70"/>
      <c r="F49" s="87">
        <f t="shared" ref="F49:F52" si="0">D49*E49</f>
        <v>0</v>
      </c>
      <c r="G49" s="102"/>
      <c r="H49" s="102"/>
      <c r="I49" s="103"/>
    </row>
    <row r="50" spans="1:9" s="34" customFormat="1" ht="17.25" x14ac:dyDescent="0.3">
      <c r="A50" s="54"/>
      <c r="B50" s="85" t="s">
        <v>99</v>
      </c>
      <c r="C50" s="86" t="s">
        <v>16</v>
      </c>
      <c r="D50" s="166">
        <v>1.1000000000000001</v>
      </c>
      <c r="E50" s="70"/>
      <c r="F50" s="87">
        <f t="shared" si="0"/>
        <v>0</v>
      </c>
      <c r="G50" s="102"/>
      <c r="H50" s="102"/>
      <c r="I50" s="103"/>
    </row>
    <row r="51" spans="1:9" s="34" customFormat="1" ht="17.25" x14ac:dyDescent="0.3">
      <c r="A51" s="54"/>
      <c r="B51" s="85" t="s">
        <v>95</v>
      </c>
      <c r="C51" s="86" t="s">
        <v>16</v>
      </c>
      <c r="D51" s="166">
        <v>0.6</v>
      </c>
      <c r="E51" s="70"/>
      <c r="F51" s="87">
        <f t="shared" si="0"/>
        <v>0</v>
      </c>
      <c r="G51" s="102"/>
      <c r="H51" s="102"/>
      <c r="I51" s="103"/>
    </row>
    <row r="52" spans="1:9" s="34" customFormat="1" ht="17.25" x14ac:dyDescent="0.3">
      <c r="A52" s="54"/>
      <c r="B52" s="85" t="s">
        <v>101</v>
      </c>
      <c r="C52" s="86" t="s">
        <v>16</v>
      </c>
      <c r="D52" s="166">
        <v>2.65</v>
      </c>
      <c r="E52" s="70"/>
      <c r="F52" s="87">
        <f t="shared" si="0"/>
        <v>0</v>
      </c>
      <c r="G52" s="102"/>
      <c r="H52" s="102"/>
      <c r="I52" s="103"/>
    </row>
    <row r="53" spans="1:9" s="49" customFormat="1" ht="7.9" customHeight="1" x14ac:dyDescent="0.25">
      <c r="A53" s="46"/>
      <c r="B53" s="50"/>
      <c r="C53" s="117"/>
      <c r="D53" s="118"/>
      <c r="E53" s="44"/>
      <c r="F53" s="119"/>
      <c r="G53" s="104"/>
      <c r="H53" s="104"/>
      <c r="I53" s="105"/>
    </row>
    <row r="54" spans="1:9" s="34" customFormat="1" ht="28.5" x14ac:dyDescent="0.3">
      <c r="A54" s="46">
        <f>MAX(A46:A53)+0.01</f>
        <v>1.02</v>
      </c>
      <c r="B54" s="50" t="s">
        <v>26</v>
      </c>
      <c r="C54" s="117"/>
      <c r="D54" s="118"/>
      <c r="E54" s="44"/>
      <c r="F54" s="119"/>
      <c r="G54" s="102"/>
      <c r="H54" s="102"/>
      <c r="I54" s="103"/>
    </row>
    <row r="55" spans="1:9" s="34" customFormat="1" ht="17.25" x14ac:dyDescent="0.3">
      <c r="A55" s="54"/>
      <c r="B55" s="85" t="s">
        <v>71</v>
      </c>
      <c r="C55" s="86" t="s">
        <v>16</v>
      </c>
      <c r="D55" s="166">
        <v>2</v>
      </c>
      <c r="E55" s="70"/>
      <c r="F55" s="87">
        <f t="shared" ref="F55" si="1">D55*E55</f>
        <v>0</v>
      </c>
      <c r="G55" s="102"/>
      <c r="H55" s="102"/>
      <c r="I55" s="103"/>
    </row>
    <row r="56" spans="1:9" s="53" customFormat="1" ht="17.25" x14ac:dyDescent="0.3">
      <c r="A56" s="54"/>
      <c r="B56" s="85" t="s">
        <v>70</v>
      </c>
      <c r="C56" s="86" t="s">
        <v>16</v>
      </c>
      <c r="D56" s="166">
        <v>15.6</v>
      </c>
      <c r="E56" s="70"/>
      <c r="F56" s="87">
        <f t="shared" ref="F56:F58" si="2">D56*E56</f>
        <v>0</v>
      </c>
      <c r="G56" s="106"/>
      <c r="H56" s="106"/>
      <c r="I56" s="103"/>
    </row>
    <row r="57" spans="1:9" s="53" customFormat="1" ht="17.25" x14ac:dyDescent="0.3">
      <c r="A57" s="54"/>
      <c r="B57" s="85" t="s">
        <v>100</v>
      </c>
      <c r="C57" s="86" t="s">
        <v>16</v>
      </c>
      <c r="D57" s="166">
        <v>54.1</v>
      </c>
      <c r="E57" s="70"/>
      <c r="F57" s="87">
        <f t="shared" ref="F57" si="3">D57*E57</f>
        <v>0</v>
      </c>
      <c r="G57" s="106"/>
      <c r="H57" s="106"/>
      <c r="I57" s="103"/>
    </row>
    <row r="58" spans="1:9" s="53" customFormat="1" ht="17.25" x14ac:dyDescent="0.3">
      <c r="A58" s="54"/>
      <c r="B58" s="85" t="s">
        <v>79</v>
      </c>
      <c r="C58" s="86" t="s">
        <v>16</v>
      </c>
      <c r="D58" s="166">
        <v>7.3</v>
      </c>
      <c r="E58" s="70"/>
      <c r="F58" s="87">
        <f t="shared" si="2"/>
        <v>0</v>
      </c>
      <c r="G58" s="106"/>
      <c r="H58" s="106"/>
      <c r="I58" s="103"/>
    </row>
    <row r="59" spans="1:9" s="49" customFormat="1" ht="7.9" customHeight="1" x14ac:dyDescent="0.25">
      <c r="A59" s="46"/>
      <c r="B59" s="50"/>
      <c r="C59" s="117"/>
      <c r="D59" s="118"/>
      <c r="E59" s="44"/>
      <c r="F59" s="119"/>
      <c r="G59" s="104"/>
      <c r="H59" s="104"/>
      <c r="I59" s="105"/>
    </row>
    <row r="60" spans="1:9" s="53" customFormat="1" ht="42.75" x14ac:dyDescent="0.3">
      <c r="A60" s="88">
        <f>MAX(A48:A59)+0.01</f>
        <v>1.03</v>
      </c>
      <c r="B60" s="50" t="s">
        <v>83</v>
      </c>
      <c r="C60" s="101" t="s">
        <v>15</v>
      </c>
      <c r="D60" s="64">
        <v>10.199999999999999</v>
      </c>
      <c r="E60" s="97"/>
      <c r="F60" s="127">
        <f t="shared" ref="F60" si="4">D60*E60</f>
        <v>0</v>
      </c>
      <c r="G60" s="106"/>
      <c r="H60" s="106"/>
      <c r="I60" s="103"/>
    </row>
    <row r="61" spans="1:9" s="53" customFormat="1" ht="7.9" customHeight="1" x14ac:dyDescent="0.3">
      <c r="A61" s="88"/>
      <c r="B61" s="50"/>
      <c r="C61" s="101"/>
      <c r="D61" s="64"/>
      <c r="E61" s="97"/>
      <c r="F61" s="127"/>
      <c r="G61" s="106"/>
      <c r="H61" s="106"/>
      <c r="I61" s="103"/>
    </row>
    <row r="62" spans="1:9" s="53" customFormat="1" ht="57" x14ac:dyDescent="0.3">
      <c r="A62" s="88">
        <f>MAX(A49:A61)+0.01</f>
        <v>1.04</v>
      </c>
      <c r="B62" s="50" t="s">
        <v>89</v>
      </c>
      <c r="C62" s="101" t="s">
        <v>15</v>
      </c>
      <c r="D62" s="64">
        <v>1.6</v>
      </c>
      <c r="E62" s="97"/>
      <c r="F62" s="127">
        <f t="shared" ref="F62" si="5">D62*E62</f>
        <v>0</v>
      </c>
      <c r="G62" s="106"/>
      <c r="H62" s="106"/>
      <c r="I62" s="103"/>
    </row>
    <row r="63" spans="1:9" s="49" customFormat="1" ht="7.9" customHeight="1" x14ac:dyDescent="0.25">
      <c r="A63" s="88"/>
      <c r="B63" s="50"/>
      <c r="C63" s="101"/>
      <c r="D63" s="64"/>
      <c r="E63" s="97"/>
      <c r="F63" s="127"/>
      <c r="G63" s="104"/>
      <c r="H63" s="104"/>
      <c r="I63" s="105"/>
    </row>
    <row r="64" spans="1:9" s="53" customFormat="1" ht="42.75" x14ac:dyDescent="0.3">
      <c r="A64" s="88">
        <f>MAX(A49:A63)+0.01</f>
        <v>1.05</v>
      </c>
      <c r="B64" s="50" t="s">
        <v>102</v>
      </c>
      <c r="C64" s="101" t="s">
        <v>16</v>
      </c>
      <c r="D64" s="64">
        <v>24.65</v>
      </c>
      <c r="E64" s="97"/>
      <c r="F64" s="127">
        <f t="shared" ref="F64" si="6">D64*E64</f>
        <v>0</v>
      </c>
      <c r="G64" s="106"/>
      <c r="H64" s="106"/>
      <c r="I64" s="103"/>
    </row>
    <row r="65" spans="1:9" s="53" customFormat="1" ht="7.9" customHeight="1" x14ac:dyDescent="0.3">
      <c r="A65" s="54"/>
      <c r="B65" s="126"/>
      <c r="C65" s="42"/>
      <c r="D65" s="72"/>
      <c r="E65" s="45"/>
      <c r="F65" s="44"/>
      <c r="G65" s="106"/>
      <c r="H65" s="106"/>
      <c r="I65" s="103"/>
    </row>
    <row r="66" spans="1:9" s="49" customFormat="1" ht="17.25" x14ac:dyDescent="0.2">
      <c r="A66" s="81"/>
      <c r="B66" s="179" t="s">
        <v>20</v>
      </c>
      <c r="C66" s="179"/>
      <c r="D66" s="179"/>
      <c r="E66" s="179"/>
      <c r="F66" s="73">
        <f>SUM(F47:F65)</f>
        <v>0</v>
      </c>
      <c r="G66" s="104"/>
      <c r="H66" s="104"/>
      <c r="I66" s="105"/>
    </row>
    <row r="67" spans="1:9" s="34" customFormat="1" ht="17.25" x14ac:dyDescent="0.3">
      <c r="A67" s="120"/>
      <c r="B67" s="121"/>
      <c r="C67" s="121"/>
      <c r="D67" s="121"/>
      <c r="E67" s="121"/>
      <c r="F67" s="100"/>
      <c r="G67" s="102"/>
      <c r="H67" s="102"/>
      <c r="I67" s="103"/>
    </row>
    <row r="68" spans="1:9" s="34" customFormat="1" ht="18" thickBot="1" x14ac:dyDescent="0.35">
      <c r="A68" s="35">
        <v>2</v>
      </c>
      <c r="B68" s="36" t="s">
        <v>22</v>
      </c>
      <c r="C68" s="37"/>
      <c r="D68" s="38"/>
      <c r="E68" s="39"/>
      <c r="F68" s="40"/>
      <c r="G68" s="102"/>
      <c r="H68" s="102"/>
      <c r="I68" s="103"/>
    </row>
    <row r="69" spans="1:9" s="34" customFormat="1" ht="7.9" customHeight="1" x14ac:dyDescent="0.3">
      <c r="A69" s="51"/>
      <c r="B69" s="58"/>
      <c r="C69" s="58"/>
      <c r="D69" s="58"/>
      <c r="E69" s="58"/>
      <c r="F69" s="52"/>
      <c r="G69" s="102"/>
      <c r="H69" s="102"/>
      <c r="I69" s="103"/>
    </row>
    <row r="70" spans="1:9" s="34" customFormat="1" ht="57" x14ac:dyDescent="0.3">
      <c r="A70" s="46">
        <f>MAX(A67:A69)+0.01</f>
        <v>2.0099999999999998</v>
      </c>
      <c r="B70" s="50" t="s">
        <v>72</v>
      </c>
      <c r="C70" s="117"/>
      <c r="D70" s="118"/>
      <c r="E70" s="44"/>
      <c r="F70" s="119"/>
      <c r="G70" s="102"/>
      <c r="H70" s="102"/>
      <c r="I70" s="103"/>
    </row>
    <row r="71" spans="1:9" s="34" customFormat="1" ht="17.25" x14ac:dyDescent="0.3">
      <c r="A71" s="54"/>
      <c r="B71" s="85" t="s">
        <v>70</v>
      </c>
      <c r="C71" s="86" t="s">
        <v>18</v>
      </c>
      <c r="D71" s="166">
        <v>0.55000000000000004</v>
      </c>
      <c r="E71" s="70"/>
      <c r="F71" s="87">
        <f t="shared" ref="F71" si="7">D71*E71</f>
        <v>0</v>
      </c>
      <c r="G71" s="78"/>
      <c r="H71" s="102"/>
      <c r="I71" s="103"/>
    </row>
    <row r="72" spans="1:9" s="34" customFormat="1" ht="7.9" customHeight="1" x14ac:dyDescent="0.3">
      <c r="A72" s="46"/>
      <c r="B72" s="50"/>
      <c r="C72" s="117"/>
      <c r="D72" s="118"/>
      <c r="E72" s="44"/>
      <c r="F72" s="119"/>
      <c r="G72" s="78"/>
      <c r="H72" s="102"/>
      <c r="I72" s="103"/>
    </row>
    <row r="73" spans="1:9" s="34" customFormat="1" ht="57" x14ac:dyDescent="0.3">
      <c r="A73" s="88">
        <f>MAX(A68:A72)+0.01</f>
        <v>2.0199999999999996</v>
      </c>
      <c r="B73" s="50" t="s">
        <v>75</v>
      </c>
      <c r="C73" s="101"/>
      <c r="D73" s="64"/>
      <c r="E73" s="97"/>
      <c r="F73" s="127"/>
      <c r="G73" s="78"/>
      <c r="H73" s="102"/>
      <c r="I73" s="103"/>
    </row>
    <row r="74" spans="1:9" s="34" customFormat="1" ht="18" customHeight="1" x14ac:dyDescent="0.3">
      <c r="A74" s="88"/>
      <c r="B74" s="85" t="s">
        <v>73</v>
      </c>
      <c r="C74" s="165" t="s">
        <v>18</v>
      </c>
      <c r="D74" s="166">
        <v>3.1</v>
      </c>
      <c r="E74" s="167"/>
      <c r="F74" s="168">
        <f t="shared" ref="F74:F75" si="8">D74*E74</f>
        <v>0</v>
      </c>
      <c r="G74" s="78"/>
      <c r="H74" s="102"/>
      <c r="I74" s="103"/>
    </row>
    <row r="75" spans="1:9" s="34" customFormat="1" ht="17.25" x14ac:dyDescent="0.3">
      <c r="A75" s="88"/>
      <c r="B75" s="85" t="s">
        <v>103</v>
      </c>
      <c r="C75" s="165" t="s">
        <v>18</v>
      </c>
      <c r="D75" s="166">
        <v>0.8</v>
      </c>
      <c r="E75" s="167"/>
      <c r="F75" s="168">
        <f t="shared" si="8"/>
        <v>0</v>
      </c>
      <c r="G75" s="78"/>
      <c r="H75" s="102"/>
      <c r="I75" s="103"/>
    </row>
    <row r="76" spans="1:9" s="34" customFormat="1" ht="7.9" customHeight="1" x14ac:dyDescent="0.3">
      <c r="A76" s="88"/>
      <c r="B76" s="50"/>
      <c r="C76" s="101"/>
      <c r="D76" s="64"/>
      <c r="E76" s="97"/>
      <c r="F76" s="127"/>
      <c r="G76" s="78"/>
      <c r="H76" s="102"/>
      <c r="I76" s="103"/>
    </row>
    <row r="77" spans="1:9" s="34" customFormat="1" ht="57" x14ac:dyDescent="0.3">
      <c r="A77" s="88">
        <f>MAX(A68:A76)+0.01</f>
        <v>2.0299999999999994</v>
      </c>
      <c r="B77" s="50" t="s">
        <v>74</v>
      </c>
      <c r="C77" s="101"/>
      <c r="D77" s="64"/>
      <c r="E77" s="97"/>
      <c r="F77" s="127"/>
      <c r="G77" s="78"/>
      <c r="H77" s="102"/>
      <c r="I77" s="103"/>
    </row>
    <row r="78" spans="1:9" s="34" customFormat="1" ht="17.25" x14ac:dyDescent="0.3">
      <c r="A78" s="88"/>
      <c r="B78" s="85" t="s">
        <v>70</v>
      </c>
      <c r="C78" s="165" t="s">
        <v>18</v>
      </c>
      <c r="D78" s="166">
        <v>5.7</v>
      </c>
      <c r="E78" s="167"/>
      <c r="F78" s="168">
        <f t="shared" ref="F78" si="9">D78*E78</f>
        <v>0</v>
      </c>
      <c r="G78" s="78"/>
      <c r="H78" s="102"/>
      <c r="I78" s="103"/>
    </row>
    <row r="79" spans="1:9" s="34" customFormat="1" ht="17.25" x14ac:dyDescent="0.3">
      <c r="A79" s="88"/>
      <c r="B79" s="85" t="s">
        <v>71</v>
      </c>
      <c r="C79" s="165" t="s">
        <v>18</v>
      </c>
      <c r="D79" s="166">
        <v>0.4</v>
      </c>
      <c r="E79" s="167"/>
      <c r="F79" s="168">
        <f t="shared" ref="F79" si="10">D79*E79</f>
        <v>0</v>
      </c>
      <c r="G79" s="78"/>
      <c r="H79" s="102"/>
      <c r="I79" s="103"/>
    </row>
    <row r="80" spans="1:9" s="34" customFormat="1" ht="7.9" customHeight="1" x14ac:dyDescent="0.3">
      <c r="A80" s="88"/>
      <c r="B80" s="126"/>
      <c r="C80" s="95"/>
      <c r="D80" s="162"/>
      <c r="E80" s="55"/>
      <c r="F80" s="97"/>
      <c r="G80" s="78"/>
      <c r="H80" s="102"/>
      <c r="I80" s="103"/>
    </row>
    <row r="81" spans="1:9" s="34" customFormat="1" ht="105.75" customHeight="1" x14ac:dyDescent="0.3">
      <c r="A81" s="88">
        <f>MAX(A73:A80)+0.01</f>
        <v>2.0399999999999991</v>
      </c>
      <c r="B81" s="50" t="s">
        <v>104</v>
      </c>
      <c r="C81" s="101"/>
      <c r="D81" s="64"/>
      <c r="E81" s="97"/>
      <c r="F81" s="127"/>
      <c r="G81" s="102"/>
      <c r="H81" s="102"/>
      <c r="I81" s="103"/>
    </row>
    <row r="82" spans="1:9" s="164" customFormat="1" ht="17.25" x14ac:dyDescent="0.3">
      <c r="A82" s="88"/>
      <c r="B82" s="85" t="s">
        <v>99</v>
      </c>
      <c r="C82" s="165" t="s">
        <v>15</v>
      </c>
      <c r="D82" s="166">
        <v>12.5</v>
      </c>
      <c r="E82" s="167"/>
      <c r="F82" s="168">
        <f t="shared" ref="F82" si="11">D82*E82</f>
        <v>0</v>
      </c>
      <c r="G82" s="163"/>
      <c r="H82" s="111"/>
      <c r="I82" s="112"/>
    </row>
    <row r="83" spans="1:9" s="164" customFormat="1" ht="7.9" customHeight="1" x14ac:dyDescent="0.3">
      <c r="A83" s="88"/>
      <c r="B83" s="50"/>
      <c r="C83" s="101"/>
      <c r="D83" s="64"/>
      <c r="E83" s="97"/>
      <c r="F83" s="127"/>
      <c r="G83" s="163"/>
      <c r="H83" s="111"/>
      <c r="I83" s="112"/>
    </row>
    <row r="84" spans="1:9" s="164" customFormat="1" ht="57" x14ac:dyDescent="0.3">
      <c r="A84" s="88">
        <f>MAX(A58:A83)+0.01</f>
        <v>2.0499999999999989</v>
      </c>
      <c r="B84" s="50" t="s">
        <v>24</v>
      </c>
      <c r="C84" s="101" t="s">
        <v>25</v>
      </c>
      <c r="D84" s="64">
        <v>1200</v>
      </c>
      <c r="E84" s="97"/>
      <c r="F84" s="127">
        <f t="shared" ref="F84" si="12">D84*E84</f>
        <v>0</v>
      </c>
      <c r="G84" s="163"/>
      <c r="H84" s="111"/>
      <c r="I84" s="112"/>
    </row>
    <row r="85" spans="1:9" s="34" customFormat="1" ht="7.9" customHeight="1" x14ac:dyDescent="0.3">
      <c r="A85" s="88"/>
      <c r="B85" s="50"/>
      <c r="C85" s="101"/>
      <c r="D85" s="64"/>
      <c r="E85" s="97"/>
      <c r="F85" s="127"/>
      <c r="G85" s="102"/>
      <c r="H85" s="102"/>
      <c r="I85" s="103"/>
    </row>
    <row r="86" spans="1:9" s="34" customFormat="1" ht="57" x14ac:dyDescent="0.3">
      <c r="A86" s="88">
        <f>MAX(A60:A85)+0.01</f>
        <v>2.0599999999999987</v>
      </c>
      <c r="B86" s="50" t="s">
        <v>119</v>
      </c>
      <c r="C86" s="101" t="s">
        <v>25</v>
      </c>
      <c r="D86" s="64">
        <v>145.9</v>
      </c>
      <c r="E86" s="97"/>
      <c r="F86" s="127">
        <f t="shared" ref="F86" si="13">D86*E86</f>
        <v>0</v>
      </c>
      <c r="G86" s="78"/>
      <c r="H86" s="102"/>
      <c r="I86" s="103"/>
    </row>
    <row r="87" spans="1:9" s="34" customFormat="1" ht="7.9" customHeight="1" x14ac:dyDescent="0.3">
      <c r="A87" s="88"/>
      <c r="B87" s="50"/>
      <c r="C87" s="101"/>
      <c r="D87" s="64"/>
      <c r="E87" s="97"/>
      <c r="F87" s="127"/>
      <c r="G87" s="78"/>
      <c r="H87" s="102"/>
      <c r="I87" s="103"/>
    </row>
    <row r="88" spans="1:9" s="164" customFormat="1" ht="42.75" x14ac:dyDescent="0.3">
      <c r="A88" s="88">
        <f>MAX(A62:A87)+0.01</f>
        <v>2.0699999999999985</v>
      </c>
      <c r="B88" s="50" t="s">
        <v>81</v>
      </c>
      <c r="C88" s="101" t="s">
        <v>25</v>
      </c>
      <c r="D88" s="64">
        <v>1561</v>
      </c>
      <c r="E88" s="97"/>
      <c r="F88" s="127">
        <f t="shared" ref="F88" si="14">D88*E88</f>
        <v>0</v>
      </c>
      <c r="G88" s="163"/>
      <c r="H88" s="111"/>
      <c r="I88" s="112"/>
    </row>
    <row r="89" spans="1:9" s="34" customFormat="1" ht="17.25" x14ac:dyDescent="0.3">
      <c r="A89" s="88"/>
      <c r="B89" s="50"/>
      <c r="C89" s="101"/>
      <c r="D89" s="64"/>
      <c r="E89" s="97"/>
      <c r="F89" s="127"/>
      <c r="G89" s="78"/>
      <c r="H89" s="102"/>
      <c r="I89" s="103"/>
    </row>
    <row r="90" spans="1:9" s="34" customFormat="1" ht="42.75" x14ac:dyDescent="0.3">
      <c r="A90" s="88">
        <f>MAX(A68:A89)+0.01</f>
        <v>2.0799999999999983</v>
      </c>
      <c r="B90" s="50" t="s">
        <v>76</v>
      </c>
      <c r="C90" s="101"/>
      <c r="D90" s="64"/>
      <c r="E90" s="97"/>
      <c r="F90" s="127"/>
      <c r="G90" s="78"/>
      <c r="H90" s="102"/>
      <c r="I90" s="103"/>
    </row>
    <row r="91" spans="1:9" s="34" customFormat="1" ht="17.25" x14ac:dyDescent="0.3">
      <c r="A91" s="88"/>
      <c r="B91" s="85" t="s">
        <v>77</v>
      </c>
      <c r="C91" s="165" t="s">
        <v>18</v>
      </c>
      <c r="D91" s="166">
        <v>9.8000000000000007</v>
      </c>
      <c r="E91" s="167"/>
      <c r="F91" s="168">
        <f t="shared" ref="F91:F93" si="15">D91*E91</f>
        <v>0</v>
      </c>
      <c r="G91" s="78"/>
      <c r="H91" s="102"/>
      <c r="I91" s="103"/>
    </row>
    <row r="92" spans="1:9" s="34" customFormat="1" ht="17.25" x14ac:dyDescent="0.3">
      <c r="A92" s="88"/>
      <c r="B92" s="85" t="s">
        <v>78</v>
      </c>
      <c r="C92" s="165" t="s">
        <v>18</v>
      </c>
      <c r="D92" s="166">
        <v>4.3499999999999996</v>
      </c>
      <c r="E92" s="167"/>
      <c r="F92" s="168">
        <f t="shared" si="15"/>
        <v>0</v>
      </c>
      <c r="G92" s="78"/>
      <c r="H92" s="102"/>
      <c r="I92" s="103"/>
    </row>
    <row r="93" spans="1:9" s="34" customFormat="1" ht="17.25" x14ac:dyDescent="0.3">
      <c r="A93" s="88"/>
      <c r="B93" s="85" t="s">
        <v>79</v>
      </c>
      <c r="C93" s="165" t="s">
        <v>18</v>
      </c>
      <c r="D93" s="166">
        <v>1.5</v>
      </c>
      <c r="E93" s="167"/>
      <c r="F93" s="168">
        <f t="shared" si="15"/>
        <v>0</v>
      </c>
      <c r="G93" s="78"/>
      <c r="H93" s="102"/>
      <c r="I93" s="103"/>
    </row>
    <row r="94" spans="1:9" s="34" customFormat="1" ht="7.9" customHeight="1" x14ac:dyDescent="0.3">
      <c r="A94" s="88"/>
      <c r="B94" s="50"/>
      <c r="C94" s="101"/>
      <c r="D94" s="64"/>
      <c r="E94" s="97"/>
      <c r="F94" s="127"/>
      <c r="G94" s="78"/>
      <c r="H94" s="102"/>
      <c r="I94" s="103"/>
    </row>
    <row r="95" spans="1:9" s="34" customFormat="1" ht="42.75" x14ac:dyDescent="0.3">
      <c r="A95" s="88">
        <f>MAX(A83:A94)+0.01</f>
        <v>2.0899999999999981</v>
      </c>
      <c r="B95" s="50" t="s">
        <v>80</v>
      </c>
      <c r="C95" s="101" t="s">
        <v>18</v>
      </c>
      <c r="D95" s="64">
        <v>1.5</v>
      </c>
      <c r="E95" s="97"/>
      <c r="F95" s="127">
        <f t="shared" ref="F95" si="16">D95*E95</f>
        <v>0</v>
      </c>
      <c r="G95" s="78"/>
      <c r="H95" s="102"/>
      <c r="I95" s="103"/>
    </row>
    <row r="96" spans="1:9" s="34" customFormat="1" ht="17.25" x14ac:dyDescent="0.3">
      <c r="A96" s="46"/>
      <c r="B96" s="50"/>
      <c r="C96" s="117"/>
      <c r="D96" s="118"/>
      <c r="E96" s="44"/>
      <c r="F96" s="119"/>
      <c r="G96" s="78"/>
      <c r="H96" s="102"/>
      <c r="I96" s="103"/>
    </row>
    <row r="97" spans="1:9" s="34" customFormat="1" ht="17.25" x14ac:dyDescent="0.3">
      <c r="A97" s="81"/>
      <c r="B97" s="179" t="s">
        <v>21</v>
      </c>
      <c r="C97" s="179"/>
      <c r="D97" s="179"/>
      <c r="E97" s="179"/>
      <c r="F97" s="73">
        <f>SUM(F69:F96)</f>
        <v>0</v>
      </c>
      <c r="G97" s="102"/>
      <c r="H97" s="102"/>
      <c r="I97" s="103"/>
    </row>
    <row r="98" spans="1:9" s="49" customFormat="1" ht="7.9" customHeight="1" x14ac:dyDescent="0.25">
      <c r="A98" s="51"/>
      <c r="B98" s="58"/>
      <c r="C98" s="58"/>
      <c r="D98" s="58"/>
      <c r="E98" s="58"/>
      <c r="F98" s="52"/>
      <c r="G98" s="78"/>
      <c r="H98" s="78"/>
      <c r="I98" s="105"/>
    </row>
    <row r="99" spans="1:9" s="49" customFormat="1" ht="18" thickBot="1" x14ac:dyDescent="0.3">
      <c r="A99" s="35">
        <v>3</v>
      </c>
      <c r="B99" s="36" t="s">
        <v>44</v>
      </c>
      <c r="C99" s="37"/>
      <c r="D99" s="38"/>
      <c r="E99" s="39"/>
      <c r="F99" s="40"/>
      <c r="G99" s="78"/>
      <c r="H99" s="78"/>
      <c r="I99" s="105"/>
    </row>
    <row r="100" spans="1:9" s="49" customFormat="1" ht="7.9" customHeight="1" x14ac:dyDescent="0.25">
      <c r="A100" s="51"/>
      <c r="B100" s="58"/>
      <c r="C100" s="58"/>
      <c r="D100" s="58"/>
      <c r="E100" s="58"/>
      <c r="F100" s="52"/>
      <c r="G100" s="78"/>
      <c r="H100" s="78"/>
      <c r="I100" s="105"/>
    </row>
    <row r="101" spans="1:9" s="49" customFormat="1" ht="57" x14ac:dyDescent="0.25">
      <c r="A101" s="46">
        <f>MAX(A98:A100)+0.01</f>
        <v>3.01</v>
      </c>
      <c r="B101" s="170" t="s">
        <v>105</v>
      </c>
      <c r="C101" s="42" t="s">
        <v>16</v>
      </c>
      <c r="D101" s="64">
        <v>26</v>
      </c>
      <c r="E101" s="44"/>
      <c r="F101" s="44">
        <f t="shared" ref="F101" si="17">D101*E101</f>
        <v>0</v>
      </c>
      <c r="G101" s="78"/>
      <c r="H101" s="78"/>
      <c r="I101" s="105"/>
    </row>
    <row r="102" spans="1:9" s="49" customFormat="1" ht="7.9" customHeight="1" x14ac:dyDescent="0.25">
      <c r="A102" s="46"/>
      <c r="B102" s="170"/>
      <c r="C102" s="117"/>
      <c r="D102" s="118"/>
      <c r="E102" s="44"/>
      <c r="F102" s="119"/>
      <c r="G102" s="78"/>
      <c r="H102" s="78"/>
      <c r="I102" s="105"/>
    </row>
    <row r="103" spans="1:9" s="49" customFormat="1" ht="71.25" x14ac:dyDescent="0.25">
      <c r="A103" s="46">
        <f>MAX(A100:A102)+0.01</f>
        <v>3.0199999999999996</v>
      </c>
      <c r="B103" s="170" t="s">
        <v>106</v>
      </c>
      <c r="C103" s="42" t="s">
        <v>16</v>
      </c>
      <c r="D103" s="64">
        <v>13.5</v>
      </c>
      <c r="E103" s="44"/>
      <c r="F103" s="44">
        <f t="shared" ref="F103" si="18">D103*E103</f>
        <v>0</v>
      </c>
      <c r="G103" s="78"/>
      <c r="H103" s="78"/>
      <c r="I103" s="105"/>
    </row>
    <row r="104" spans="1:9" ht="7.9" customHeight="1" x14ac:dyDescent="0.25">
      <c r="A104" s="46"/>
      <c r="B104" s="170"/>
      <c r="C104" s="117"/>
      <c r="D104" s="118"/>
      <c r="E104" s="44"/>
      <c r="F104" s="119"/>
    </row>
    <row r="105" spans="1:9" ht="28.5" x14ac:dyDescent="0.25">
      <c r="A105" s="46">
        <f>MAX(A99:A104)+0.01</f>
        <v>3.0299999999999994</v>
      </c>
      <c r="B105" s="170" t="s">
        <v>118</v>
      </c>
      <c r="C105" s="42" t="s">
        <v>16</v>
      </c>
      <c r="D105" s="64">
        <v>19.5</v>
      </c>
      <c r="E105" s="44"/>
      <c r="F105" s="119">
        <f t="shared" ref="F105" si="19">D105*E105</f>
        <v>0</v>
      </c>
    </row>
    <row r="106" spans="1:9" ht="7.9" customHeight="1" x14ac:dyDescent="0.25">
      <c r="A106" s="46"/>
      <c r="B106" s="170"/>
      <c r="C106" s="117"/>
      <c r="D106" s="118"/>
      <c r="E106" s="44"/>
      <c r="F106" s="119"/>
    </row>
    <row r="107" spans="1:9" ht="28.5" x14ac:dyDescent="0.25">
      <c r="A107" s="88">
        <f>MAX(A105:A106)+0.01</f>
        <v>3.0399999999999991</v>
      </c>
      <c r="B107" s="170" t="s">
        <v>117</v>
      </c>
      <c r="C107" s="101" t="s">
        <v>18</v>
      </c>
      <c r="D107" s="64">
        <v>1.5</v>
      </c>
      <c r="E107" s="97"/>
      <c r="F107" s="127">
        <f t="shared" ref="F107" si="20">D107*E107</f>
        <v>0</v>
      </c>
    </row>
    <row r="108" spans="1:9" s="49" customFormat="1" ht="17.25" x14ac:dyDescent="0.25">
      <c r="A108" s="46"/>
      <c r="B108" s="50"/>
      <c r="C108" s="101"/>
      <c r="D108" s="64"/>
      <c r="E108" s="97"/>
      <c r="F108" s="127"/>
      <c r="G108" s="104"/>
      <c r="H108" s="104"/>
      <c r="I108" s="105"/>
    </row>
    <row r="109" spans="1:9" s="34" customFormat="1" ht="17.25" x14ac:dyDescent="0.3">
      <c r="A109" s="81"/>
      <c r="B109" s="179" t="s">
        <v>67</v>
      </c>
      <c r="C109" s="179"/>
      <c r="D109" s="179"/>
      <c r="E109" s="179"/>
      <c r="F109" s="73">
        <f>SUM(F100:F108)</f>
        <v>0</v>
      </c>
      <c r="G109" s="102"/>
      <c r="H109" s="102"/>
      <c r="I109" s="103"/>
    </row>
    <row r="110" spans="1:9" s="34" customFormat="1" ht="7.9" customHeight="1" x14ac:dyDescent="0.3">
      <c r="A110" s="51"/>
      <c r="B110" s="58"/>
      <c r="C110" s="58"/>
      <c r="D110" s="58"/>
      <c r="E110" s="58"/>
      <c r="F110" s="52"/>
      <c r="G110" s="102"/>
      <c r="H110" s="102"/>
      <c r="I110" s="103"/>
    </row>
    <row r="111" spans="1:9" s="34" customFormat="1" ht="18" thickBot="1" x14ac:dyDescent="0.35">
      <c r="A111" s="35">
        <v>4</v>
      </c>
      <c r="B111" s="36" t="s">
        <v>45</v>
      </c>
      <c r="C111" s="37"/>
      <c r="D111" s="38"/>
      <c r="E111" s="39"/>
      <c r="F111" s="40"/>
      <c r="G111" s="102"/>
      <c r="H111" s="102"/>
      <c r="I111" s="103"/>
    </row>
    <row r="112" spans="1:9" s="34" customFormat="1" ht="7.9" customHeight="1" x14ac:dyDescent="0.3">
      <c r="A112" s="51"/>
      <c r="B112" s="58"/>
      <c r="C112" s="58"/>
      <c r="D112" s="58"/>
      <c r="E112" s="58"/>
      <c r="F112" s="52"/>
      <c r="G112" s="102"/>
      <c r="H112" s="102"/>
      <c r="I112" s="103"/>
    </row>
    <row r="113" spans="1:9" s="34" customFormat="1" ht="128.25" x14ac:dyDescent="0.3">
      <c r="A113" s="88">
        <f>MAX(A111:A112)+0.01</f>
        <v>4.01</v>
      </c>
      <c r="B113" s="50" t="s">
        <v>68</v>
      </c>
      <c r="C113" s="101" t="s">
        <v>18</v>
      </c>
      <c r="D113" s="64">
        <v>56.6</v>
      </c>
      <c r="E113" s="97"/>
      <c r="F113" s="127">
        <f t="shared" ref="F113" si="21">D113*E113</f>
        <v>0</v>
      </c>
      <c r="G113" s="102"/>
      <c r="H113" s="102"/>
      <c r="I113" s="103"/>
    </row>
    <row r="114" spans="1:9" ht="7.9" customHeight="1" x14ac:dyDescent="0.25">
      <c r="A114" s="46"/>
      <c r="B114" s="50"/>
      <c r="C114" s="101"/>
      <c r="D114" s="64"/>
      <c r="E114" s="97"/>
      <c r="F114" s="127"/>
    </row>
    <row r="115" spans="1:9" ht="142.5" x14ac:dyDescent="0.25">
      <c r="A115" s="46">
        <f>MAX(A108:A114)+0.01</f>
        <v>4.0199999999999996</v>
      </c>
      <c r="B115" s="50" t="s">
        <v>69</v>
      </c>
      <c r="C115" s="101" t="s">
        <v>18</v>
      </c>
      <c r="D115" s="64">
        <v>11</v>
      </c>
      <c r="E115" s="97"/>
      <c r="F115" s="127">
        <f t="shared" ref="F115" si="22">D115*E115</f>
        <v>0</v>
      </c>
    </row>
    <row r="116" spans="1:9" x14ac:dyDescent="0.25">
      <c r="A116" s="46"/>
      <c r="B116" s="50"/>
      <c r="C116" s="117"/>
      <c r="D116" s="118"/>
      <c r="E116" s="44"/>
      <c r="F116" s="119"/>
      <c r="G116" s="125"/>
    </row>
    <row r="117" spans="1:9" x14ac:dyDescent="0.25">
      <c r="A117" s="81"/>
      <c r="B117" s="179" t="s">
        <v>46</v>
      </c>
      <c r="C117" s="179"/>
      <c r="D117" s="179"/>
      <c r="E117" s="179"/>
      <c r="F117" s="73">
        <f>SUM(F112:F116)</f>
        <v>0</v>
      </c>
      <c r="G117" s="125"/>
    </row>
    <row r="118" spans="1:9" x14ac:dyDescent="0.25">
      <c r="A118" s="51"/>
      <c r="B118" s="58"/>
      <c r="C118" s="58"/>
      <c r="D118" s="58"/>
      <c r="E118" s="58"/>
      <c r="F118" s="52"/>
      <c r="G118" s="125"/>
    </row>
    <row r="119" spans="1:9" ht="17.25" x14ac:dyDescent="0.25">
      <c r="A119" s="152" t="s">
        <v>47</v>
      </c>
      <c r="B119" s="153" t="s">
        <v>28</v>
      </c>
      <c r="C119" s="58"/>
      <c r="D119" s="58"/>
      <c r="E119" s="58"/>
      <c r="F119" s="52"/>
      <c r="G119" s="125"/>
    </row>
    <row r="120" spans="1:9" ht="15" thickBot="1" x14ac:dyDescent="0.3">
      <c r="A120" s="35">
        <v>5</v>
      </c>
      <c r="B120" s="154" t="s">
        <v>43</v>
      </c>
      <c r="C120" s="155"/>
      <c r="D120" s="156"/>
      <c r="E120" s="157"/>
      <c r="F120" s="158"/>
      <c r="G120" s="125"/>
    </row>
    <row r="121" spans="1:9" x14ac:dyDescent="0.25">
      <c r="A121" s="51"/>
      <c r="B121" s="58"/>
      <c r="C121" s="58"/>
      <c r="D121" s="58"/>
      <c r="E121" s="58"/>
      <c r="F121" s="52"/>
    </row>
    <row r="122" spans="1:9" ht="114" x14ac:dyDescent="0.25">
      <c r="A122" s="46">
        <f>MAX(A97:A121)+0.01</f>
        <v>5.01</v>
      </c>
      <c r="B122" s="50" t="s">
        <v>65</v>
      </c>
      <c r="C122" s="117"/>
      <c r="D122" s="118"/>
      <c r="E122" s="44"/>
      <c r="F122" s="119"/>
    </row>
    <row r="123" spans="1:9" ht="28.5" x14ac:dyDescent="0.25">
      <c r="A123" s="46"/>
      <c r="B123" s="169" t="s">
        <v>62</v>
      </c>
      <c r="C123" s="86"/>
      <c r="D123" s="69"/>
      <c r="E123" s="70"/>
      <c r="F123" s="87"/>
    </row>
    <row r="124" spans="1:9" x14ac:dyDescent="0.25">
      <c r="A124" s="46"/>
      <c r="B124" s="85" t="s">
        <v>63</v>
      </c>
      <c r="C124" s="86"/>
      <c r="D124" s="69"/>
      <c r="E124" s="70"/>
      <c r="F124" s="87"/>
    </row>
    <row r="125" spans="1:9" x14ac:dyDescent="0.25">
      <c r="A125" s="46"/>
      <c r="B125" s="85" t="s">
        <v>107</v>
      </c>
      <c r="C125" s="86"/>
      <c r="D125" s="69"/>
      <c r="E125" s="70"/>
      <c r="F125" s="87"/>
    </row>
    <row r="126" spans="1:9" ht="15.75" x14ac:dyDescent="0.25">
      <c r="A126" s="46"/>
      <c r="B126" s="85" t="s">
        <v>64</v>
      </c>
      <c r="C126" s="86" t="s">
        <v>16</v>
      </c>
      <c r="D126" s="166">
        <v>26.9</v>
      </c>
      <c r="E126" s="70"/>
      <c r="F126" s="87">
        <f t="shared" ref="F126" si="23">D126*E126</f>
        <v>0</v>
      </c>
    </row>
    <row r="127" spans="1:9" x14ac:dyDescent="0.25">
      <c r="A127" s="46"/>
      <c r="B127" s="50"/>
      <c r="C127" s="117"/>
      <c r="D127" s="118"/>
      <c r="E127" s="44"/>
      <c r="F127" s="119"/>
    </row>
    <row r="128" spans="1:9" ht="114" x14ac:dyDescent="0.25">
      <c r="A128" s="46">
        <f>MAX(A122:A127)+0.01</f>
        <v>5.0199999999999996</v>
      </c>
      <c r="B128" s="47" t="s">
        <v>66</v>
      </c>
      <c r="C128" s="2"/>
      <c r="D128" s="64"/>
      <c r="E128" s="76"/>
      <c r="F128" s="45"/>
    </row>
    <row r="129" spans="1:10" ht="28.5" x14ac:dyDescent="0.25">
      <c r="A129" s="46"/>
      <c r="B129" s="169" t="s">
        <v>62</v>
      </c>
      <c r="C129" s="86"/>
      <c r="D129" s="69"/>
      <c r="E129" s="70"/>
      <c r="F129" s="87"/>
    </row>
    <row r="130" spans="1:10" x14ac:dyDescent="0.25">
      <c r="A130" s="46"/>
      <c r="B130" s="85" t="s">
        <v>63</v>
      </c>
      <c r="C130" s="86"/>
      <c r="D130" s="69"/>
      <c r="E130" s="70"/>
      <c r="F130" s="87"/>
    </row>
    <row r="131" spans="1:10" x14ac:dyDescent="0.25">
      <c r="A131" s="46"/>
      <c r="B131" s="85" t="s">
        <v>108</v>
      </c>
      <c r="C131" s="86"/>
      <c r="D131" s="69"/>
      <c r="E131" s="70"/>
      <c r="F131" s="87"/>
    </row>
    <row r="132" spans="1:10" ht="15.75" x14ac:dyDescent="0.25">
      <c r="A132" s="46"/>
      <c r="B132" s="85" t="s">
        <v>64</v>
      </c>
      <c r="C132" s="86" t="s">
        <v>15</v>
      </c>
      <c r="D132" s="166">
        <v>20.8</v>
      </c>
      <c r="E132" s="70"/>
      <c r="F132" s="87">
        <f t="shared" ref="F132" si="24">D132*E132</f>
        <v>0</v>
      </c>
    </row>
    <row r="133" spans="1:10" ht="7.9" customHeight="1" x14ac:dyDescent="0.25">
      <c r="A133" s="51"/>
      <c r="B133" s="58"/>
      <c r="C133" s="58"/>
      <c r="D133" s="58"/>
      <c r="E133" s="58"/>
      <c r="F133" s="52"/>
    </row>
    <row r="134" spans="1:10" ht="28.5" x14ac:dyDescent="0.25">
      <c r="A134" s="46">
        <f>MAX(A128:A133)+0.01</f>
        <v>5.0299999999999994</v>
      </c>
      <c r="B134" s="47" t="s">
        <v>109</v>
      </c>
      <c r="C134" s="2" t="s">
        <v>0</v>
      </c>
      <c r="D134" s="64">
        <v>1</v>
      </c>
      <c r="E134" s="76"/>
      <c r="F134" s="45">
        <f>D134*E134</f>
        <v>0</v>
      </c>
    </row>
    <row r="135" spans="1:10" x14ac:dyDescent="0.25">
      <c r="A135" s="51"/>
      <c r="B135" s="58"/>
      <c r="C135" s="58"/>
      <c r="D135" s="58"/>
      <c r="E135" s="58"/>
      <c r="F135" s="52"/>
    </row>
    <row r="136" spans="1:10" x14ac:dyDescent="0.25">
      <c r="A136" s="81"/>
      <c r="B136" s="179" t="s">
        <v>50</v>
      </c>
      <c r="C136" s="179"/>
      <c r="D136" s="179"/>
      <c r="E136" s="179"/>
      <c r="F136" s="73">
        <f>SUM(F121:F135)</f>
        <v>0</v>
      </c>
    </row>
    <row r="137" spans="1:10" ht="7.9" customHeight="1" x14ac:dyDescent="0.25">
      <c r="A137" s="51"/>
      <c r="B137" s="58"/>
      <c r="C137" s="58"/>
      <c r="D137" s="58"/>
      <c r="E137" s="58"/>
      <c r="F137" s="52"/>
    </row>
    <row r="138" spans="1:10" s="34" customFormat="1" ht="18" thickBot="1" x14ac:dyDescent="0.35">
      <c r="A138" s="35">
        <v>6</v>
      </c>
      <c r="B138" s="36" t="s">
        <v>48</v>
      </c>
      <c r="C138" s="37"/>
      <c r="D138" s="38"/>
      <c r="E138" s="39"/>
      <c r="F138" s="40"/>
      <c r="G138" s="102"/>
      <c r="H138" s="102"/>
      <c r="I138" s="175"/>
      <c r="J138" s="176"/>
    </row>
    <row r="139" spans="1:10" s="34" customFormat="1" ht="7.9" customHeight="1" x14ac:dyDescent="0.3">
      <c r="A139" s="51"/>
      <c r="B139" s="58"/>
      <c r="C139" s="58"/>
      <c r="D139" s="58"/>
      <c r="E139" s="58"/>
      <c r="F139" s="52"/>
      <c r="G139" s="102"/>
      <c r="H139" s="102"/>
      <c r="I139" s="102"/>
    </row>
    <row r="140" spans="1:10" s="34" customFormat="1" ht="99.75" x14ac:dyDescent="0.3">
      <c r="A140" s="46">
        <f>MAX(A107:A139)+0.01</f>
        <v>6.01</v>
      </c>
      <c r="B140" s="50" t="s">
        <v>110</v>
      </c>
      <c r="C140" s="117" t="s">
        <v>0</v>
      </c>
      <c r="D140" s="64">
        <v>1</v>
      </c>
      <c r="E140" s="44"/>
      <c r="F140" s="44">
        <f t="shared" ref="F140" si="25">D140*E140</f>
        <v>0</v>
      </c>
      <c r="G140" s="102"/>
      <c r="H140" s="102"/>
      <c r="I140" s="102"/>
    </row>
    <row r="141" spans="1:10" s="49" customFormat="1" ht="7.9" customHeight="1" x14ac:dyDescent="0.25">
      <c r="A141" s="51"/>
      <c r="B141" s="58"/>
      <c r="C141" s="58"/>
      <c r="D141" s="58"/>
      <c r="E141" s="58"/>
      <c r="F141" s="52"/>
      <c r="G141" s="104"/>
      <c r="H141" s="104"/>
      <c r="I141" s="105"/>
    </row>
    <row r="142" spans="1:10" s="34" customFormat="1" ht="42.75" x14ac:dyDescent="0.3">
      <c r="A142" s="46">
        <f>MAX(A109:A141)+0.01</f>
        <v>6.02</v>
      </c>
      <c r="B142" s="47" t="s">
        <v>61</v>
      </c>
      <c r="C142" s="42" t="s">
        <v>15</v>
      </c>
      <c r="D142" s="64">
        <v>22.8</v>
      </c>
      <c r="E142" s="76"/>
      <c r="F142" s="45">
        <f>D142*E142</f>
        <v>0</v>
      </c>
      <c r="G142" s="102"/>
      <c r="H142" s="102"/>
      <c r="I142" s="103"/>
    </row>
    <row r="143" spans="1:10" s="49" customFormat="1" ht="17.25" x14ac:dyDescent="0.25">
      <c r="A143" s="51"/>
      <c r="B143" s="58"/>
      <c r="C143" s="58"/>
      <c r="D143" s="58"/>
      <c r="E143" s="58"/>
      <c r="F143" s="52"/>
      <c r="G143" s="104"/>
      <c r="H143" s="104"/>
      <c r="I143" s="105"/>
    </row>
    <row r="144" spans="1:10" s="34" customFormat="1" ht="17.25" x14ac:dyDescent="0.3">
      <c r="A144" s="81"/>
      <c r="B144" s="179" t="s">
        <v>49</v>
      </c>
      <c r="C144" s="179"/>
      <c r="D144" s="179"/>
      <c r="E144" s="179"/>
      <c r="F144" s="73">
        <f>SUM(F139:F143)</f>
        <v>0</v>
      </c>
      <c r="G144" s="102"/>
      <c r="H144" s="102"/>
      <c r="I144" s="103"/>
    </row>
    <row r="145" spans="1:9" s="49" customFormat="1" ht="7.9" customHeight="1" x14ac:dyDescent="0.25">
      <c r="A145" s="51"/>
      <c r="B145" s="58"/>
      <c r="C145" s="58"/>
      <c r="D145" s="58"/>
      <c r="E145" s="58"/>
      <c r="F145" s="52"/>
      <c r="G145" s="104"/>
      <c r="H145" s="104"/>
      <c r="I145" s="105"/>
    </row>
    <row r="146" spans="1:9" s="34" customFormat="1" ht="18" thickBot="1" x14ac:dyDescent="0.35">
      <c r="A146" s="35">
        <v>7</v>
      </c>
      <c r="B146" s="36" t="s">
        <v>51</v>
      </c>
      <c r="C146" s="37"/>
      <c r="D146" s="38"/>
      <c r="E146" s="39"/>
      <c r="F146" s="40"/>
      <c r="G146" s="102"/>
      <c r="H146" s="102"/>
      <c r="I146" s="103"/>
    </row>
    <row r="147" spans="1:9" s="34" customFormat="1" ht="17.25" x14ac:dyDescent="0.3">
      <c r="A147" s="51"/>
      <c r="B147" s="58"/>
      <c r="C147" s="58"/>
      <c r="D147" s="58"/>
      <c r="E147" s="58"/>
      <c r="F147" s="52"/>
      <c r="G147" s="102"/>
      <c r="H147" s="102"/>
      <c r="I147" s="103"/>
    </row>
    <row r="148" spans="1:9" s="34" customFormat="1" ht="28.5" x14ac:dyDescent="0.3">
      <c r="A148" s="46">
        <f>MAX(A108:A147)+0.01</f>
        <v>7.01</v>
      </c>
      <c r="B148" s="50" t="s">
        <v>23</v>
      </c>
      <c r="C148" s="117"/>
      <c r="D148" s="118"/>
      <c r="E148" s="44"/>
      <c r="F148" s="119"/>
      <c r="G148" s="102"/>
      <c r="H148" s="102"/>
      <c r="I148" s="103"/>
    </row>
    <row r="149" spans="1:9" s="34" customFormat="1" ht="17.25" x14ac:dyDescent="0.3">
      <c r="A149" s="46"/>
      <c r="B149" s="85" t="s">
        <v>111</v>
      </c>
      <c r="C149" s="86" t="s">
        <v>17</v>
      </c>
      <c r="D149" s="166">
        <v>12</v>
      </c>
      <c r="E149" s="70"/>
      <c r="F149" s="87">
        <f t="shared" ref="F149" si="26">D149*E149</f>
        <v>0</v>
      </c>
      <c r="G149" s="102"/>
      <c r="H149" s="102"/>
      <c r="I149" s="103"/>
    </row>
    <row r="150" spans="1:9" s="49" customFormat="1" ht="17.25" customHeight="1" x14ac:dyDescent="0.25">
      <c r="A150" s="51"/>
      <c r="B150" s="58"/>
      <c r="C150" s="58"/>
      <c r="D150" s="58"/>
      <c r="E150" s="58"/>
      <c r="F150" s="52"/>
      <c r="G150" s="104"/>
      <c r="H150" s="104"/>
      <c r="I150" s="105"/>
    </row>
    <row r="151" spans="1:9" ht="42.75" x14ac:dyDescent="0.25">
      <c r="A151" s="46">
        <f>MAX(A108:A150)+0.01</f>
        <v>7.02</v>
      </c>
      <c r="B151" s="50" t="s">
        <v>60</v>
      </c>
      <c r="C151" s="117"/>
      <c r="D151" s="118"/>
      <c r="E151" s="44"/>
      <c r="F151" s="119"/>
    </row>
    <row r="152" spans="1:9" s="75" customFormat="1" ht="17.25" x14ac:dyDescent="0.25">
      <c r="A152" s="46"/>
      <c r="B152" s="85" t="s">
        <v>111</v>
      </c>
      <c r="C152" s="86" t="s">
        <v>16</v>
      </c>
      <c r="D152" s="166">
        <v>2.75</v>
      </c>
      <c r="E152" s="70"/>
      <c r="F152" s="87">
        <f t="shared" ref="F152" si="27">D152*E152</f>
        <v>0</v>
      </c>
      <c r="G152" s="107"/>
      <c r="H152" s="107"/>
      <c r="I152" s="108"/>
    </row>
    <row r="153" spans="1:9" s="75" customFormat="1" ht="17.25" x14ac:dyDescent="0.25">
      <c r="A153" s="46"/>
      <c r="B153" s="50"/>
      <c r="C153" s="117"/>
      <c r="D153" s="118"/>
      <c r="E153" s="44"/>
      <c r="F153" s="119"/>
      <c r="G153" s="107"/>
      <c r="H153" s="107"/>
      <c r="I153" s="108"/>
    </row>
    <row r="154" spans="1:9" s="75" customFormat="1" ht="42.75" x14ac:dyDescent="0.25">
      <c r="A154" s="88">
        <f>MAX(A146:A153)+0.01</f>
        <v>7.0299999999999994</v>
      </c>
      <c r="B154" s="50" t="s">
        <v>112</v>
      </c>
      <c r="C154" s="117"/>
      <c r="D154" s="118"/>
      <c r="E154" s="44"/>
      <c r="F154" s="119"/>
      <c r="G154" s="107"/>
      <c r="H154" s="107"/>
      <c r="I154" s="108"/>
    </row>
    <row r="155" spans="1:9" s="75" customFormat="1" ht="17.25" x14ac:dyDescent="0.25">
      <c r="A155" s="46"/>
      <c r="B155" s="116" t="s">
        <v>113</v>
      </c>
      <c r="C155" s="122" t="s">
        <v>27</v>
      </c>
      <c r="D155" s="172">
        <v>15</v>
      </c>
      <c r="E155" s="87"/>
      <c r="F155" s="123">
        <f t="shared" ref="F155" si="28">D155*E155</f>
        <v>0</v>
      </c>
      <c r="G155" s="107"/>
      <c r="H155" s="107"/>
      <c r="I155" s="108"/>
    </row>
    <row r="156" spans="1:9" s="75" customFormat="1" ht="7.9" customHeight="1" x14ac:dyDescent="0.25">
      <c r="A156" s="51"/>
      <c r="B156" s="58"/>
      <c r="C156" s="58"/>
      <c r="D156" s="58"/>
      <c r="E156" s="58"/>
      <c r="F156" s="52"/>
      <c r="G156" s="107"/>
      <c r="H156" s="107"/>
      <c r="I156" s="108"/>
    </row>
    <row r="157" spans="1:9" s="75" customFormat="1" ht="71.25" x14ac:dyDescent="0.25">
      <c r="A157" s="46">
        <f>MAX(A146:A156)+0.01</f>
        <v>7.0399999999999991</v>
      </c>
      <c r="B157" s="47" t="s">
        <v>114</v>
      </c>
      <c r="C157" s="2" t="s">
        <v>25</v>
      </c>
      <c r="D157" s="64">
        <v>100</v>
      </c>
      <c r="E157" s="76"/>
      <c r="F157" s="45">
        <f>D157*E157</f>
        <v>0</v>
      </c>
      <c r="G157" s="107"/>
      <c r="H157" s="107"/>
      <c r="I157" s="108"/>
    </row>
    <row r="158" spans="1:9" s="75" customFormat="1" ht="17.25" x14ac:dyDescent="0.25">
      <c r="A158" s="51"/>
      <c r="B158" s="58"/>
      <c r="C158" s="58"/>
      <c r="D158" s="58"/>
      <c r="E158" s="58"/>
      <c r="F158" s="52"/>
      <c r="G158" s="107"/>
      <c r="H158" s="107"/>
      <c r="I158" s="108"/>
    </row>
    <row r="159" spans="1:9" s="75" customFormat="1" ht="17.25" x14ac:dyDescent="0.2">
      <c r="A159" s="81"/>
      <c r="B159" s="179" t="s">
        <v>52</v>
      </c>
      <c r="C159" s="179"/>
      <c r="D159" s="179"/>
      <c r="E159" s="179"/>
      <c r="F159" s="73">
        <f>SUM(F147:F158)</f>
        <v>0</v>
      </c>
      <c r="G159" s="107"/>
      <c r="H159" s="107"/>
      <c r="I159" s="108"/>
    </row>
    <row r="160" spans="1:9" s="75" customFormat="1" ht="7.9" customHeight="1" x14ac:dyDescent="0.25">
      <c r="A160" s="51"/>
      <c r="B160" s="58"/>
      <c r="C160" s="58"/>
      <c r="D160" s="58"/>
      <c r="E160" s="58"/>
      <c r="F160" s="52"/>
      <c r="G160" s="107"/>
      <c r="H160" s="107"/>
      <c r="I160" s="108"/>
    </row>
    <row r="161" spans="1:9" s="75" customFormat="1" ht="18" thickBot="1" x14ac:dyDescent="0.3">
      <c r="A161" s="35">
        <v>8</v>
      </c>
      <c r="B161" s="36" t="s">
        <v>53</v>
      </c>
      <c r="C161" s="37"/>
      <c r="D161" s="38"/>
      <c r="E161" s="39"/>
      <c r="F161" s="40"/>
      <c r="G161" s="107"/>
      <c r="H161" s="107"/>
      <c r="I161" s="108"/>
    </row>
    <row r="162" spans="1:9" s="75" customFormat="1" ht="7.9" customHeight="1" x14ac:dyDescent="0.25">
      <c r="A162" s="51"/>
      <c r="B162" s="58"/>
      <c r="C162" s="58"/>
      <c r="D162" s="58"/>
      <c r="E162" s="58"/>
      <c r="F162" s="52"/>
      <c r="G162" s="107"/>
      <c r="H162" s="107"/>
      <c r="I162" s="108"/>
    </row>
    <row r="163" spans="1:9" s="75" customFormat="1" ht="114" x14ac:dyDescent="0.25">
      <c r="A163" s="46">
        <f>MAX(A45:A162)+0.01</f>
        <v>8.01</v>
      </c>
      <c r="B163" s="47" t="s">
        <v>96</v>
      </c>
      <c r="C163" s="2" t="s">
        <v>0</v>
      </c>
      <c r="D163" s="64">
        <v>1</v>
      </c>
      <c r="E163" s="76"/>
      <c r="F163" s="45">
        <f>D163*E163</f>
        <v>0</v>
      </c>
      <c r="G163" s="107"/>
      <c r="H163" s="107"/>
      <c r="I163" s="108"/>
    </row>
    <row r="164" spans="1:9" s="75" customFormat="1" ht="18" customHeight="1" x14ac:dyDescent="0.25">
      <c r="A164" s="46"/>
      <c r="B164" s="47"/>
      <c r="C164" s="2"/>
      <c r="D164" s="64"/>
      <c r="E164" s="76"/>
      <c r="F164" s="45"/>
      <c r="G164" s="107"/>
      <c r="H164" s="107"/>
      <c r="I164" s="108"/>
    </row>
    <row r="165" spans="1:9" s="161" customFormat="1" x14ac:dyDescent="0.2">
      <c r="A165" s="81"/>
      <c r="B165" s="179" t="s">
        <v>54</v>
      </c>
      <c r="C165" s="179"/>
      <c r="D165" s="179"/>
      <c r="E165" s="179"/>
      <c r="F165" s="73">
        <f>SUM(F162:F163)</f>
        <v>0</v>
      </c>
      <c r="G165" s="159"/>
      <c r="H165" s="159"/>
      <c r="I165" s="160"/>
    </row>
    <row r="166" spans="1:9" ht="7.9" customHeight="1" x14ac:dyDescent="0.25">
      <c r="A166" s="51"/>
      <c r="B166" s="58"/>
      <c r="C166" s="58"/>
      <c r="D166" s="58"/>
      <c r="E166" s="58"/>
      <c r="F166" s="52"/>
    </row>
    <row r="167" spans="1:9" ht="15" thickBot="1" x14ac:dyDescent="0.3">
      <c r="A167" s="35">
        <v>9</v>
      </c>
      <c r="B167" s="134" t="s">
        <v>41</v>
      </c>
      <c r="C167" s="37"/>
      <c r="D167" s="38"/>
      <c r="E167" s="39"/>
      <c r="F167" s="40"/>
    </row>
    <row r="168" spans="1:9" ht="7.9" customHeight="1" x14ac:dyDescent="0.25">
      <c r="A168" s="77"/>
      <c r="B168" s="41"/>
      <c r="C168" s="42"/>
      <c r="D168" s="43"/>
      <c r="E168" s="44"/>
      <c r="F168" s="45"/>
    </row>
    <row r="169" spans="1:9" ht="99.75" x14ac:dyDescent="0.25">
      <c r="A169" s="88">
        <f>MAX(A45:A168)+0.01</f>
        <v>9.01</v>
      </c>
      <c r="B169" s="57" t="s">
        <v>58</v>
      </c>
      <c r="C169" s="101" t="s">
        <v>0</v>
      </c>
      <c r="D169" s="89">
        <v>2</v>
      </c>
      <c r="E169" s="45"/>
      <c r="F169" s="45">
        <f>D169*E169</f>
        <v>0</v>
      </c>
    </row>
    <row r="170" spans="1:9" ht="7.9" customHeight="1" x14ac:dyDescent="0.25">
      <c r="A170" s="88"/>
      <c r="B170" s="130"/>
      <c r="C170" s="101"/>
      <c r="D170" s="48"/>
      <c r="E170" s="45"/>
      <c r="F170" s="45"/>
    </row>
    <row r="171" spans="1:9" s="75" customFormat="1" ht="42.75" x14ac:dyDescent="0.25">
      <c r="A171" s="88">
        <f>MAX(A46:A170)+0.01</f>
        <v>9.02</v>
      </c>
      <c r="B171" s="130" t="s">
        <v>59</v>
      </c>
      <c r="C171" s="101" t="s">
        <v>29</v>
      </c>
      <c r="D171" s="89">
        <v>2</v>
      </c>
      <c r="E171" s="45"/>
      <c r="F171" s="45">
        <f>D171*E171</f>
        <v>0</v>
      </c>
      <c r="G171" s="107"/>
      <c r="H171" s="107"/>
      <c r="I171" s="108"/>
    </row>
    <row r="172" spans="1:9" s="75" customFormat="1" ht="7.9" customHeight="1" x14ac:dyDescent="0.2">
      <c r="A172" s="79"/>
      <c r="B172" s="71"/>
      <c r="C172" s="74"/>
      <c r="D172" s="84"/>
      <c r="E172" s="21"/>
      <c r="F172" s="21"/>
      <c r="G172" s="107"/>
      <c r="H172" s="107"/>
      <c r="I172" s="108"/>
    </row>
    <row r="173" spans="1:9" s="75" customFormat="1" ht="128.25" x14ac:dyDescent="0.25">
      <c r="A173" s="88">
        <f>MAX(A46:A172)+0.01</f>
        <v>9.0299999999999994</v>
      </c>
      <c r="B173" s="57" t="s">
        <v>98</v>
      </c>
      <c r="C173" s="101" t="s">
        <v>0</v>
      </c>
      <c r="D173" s="64">
        <v>1</v>
      </c>
      <c r="E173" s="97"/>
      <c r="F173" s="44">
        <f>D173*E173</f>
        <v>0</v>
      </c>
      <c r="G173" s="107"/>
      <c r="H173" s="107"/>
      <c r="I173" s="108"/>
    </row>
    <row r="174" spans="1:9" s="75" customFormat="1" ht="7.9" customHeight="1" x14ac:dyDescent="0.2">
      <c r="A174" s="91"/>
      <c r="B174" s="71"/>
      <c r="C174" s="128"/>
      <c r="D174" s="84"/>
      <c r="E174" s="129"/>
      <c r="F174" s="129"/>
      <c r="G174" s="107"/>
      <c r="H174" s="107"/>
      <c r="I174" s="108"/>
    </row>
    <row r="175" spans="1:9" ht="128.25" x14ac:dyDescent="0.25">
      <c r="A175" s="88">
        <f>MAX(A46:A174)+0.01</f>
        <v>9.0399999999999991</v>
      </c>
      <c r="B175" s="56" t="s">
        <v>97</v>
      </c>
      <c r="C175" s="101" t="s">
        <v>0</v>
      </c>
      <c r="D175" s="89">
        <v>1</v>
      </c>
      <c r="E175" s="55"/>
      <c r="F175" s="7">
        <f t="shared" ref="F175" si="29">D175*E175</f>
        <v>0</v>
      </c>
      <c r="G175" s="125"/>
    </row>
    <row r="176" spans="1:9" x14ac:dyDescent="0.25">
      <c r="A176" s="93"/>
      <c r="B176" s="94"/>
      <c r="C176" s="95"/>
      <c r="D176" s="96"/>
      <c r="E176" s="97"/>
      <c r="F176" s="7"/>
      <c r="G176" s="125"/>
    </row>
    <row r="177" spans="1:9" x14ac:dyDescent="0.25">
      <c r="A177" s="98"/>
      <c r="B177" s="180" t="s">
        <v>42</v>
      </c>
      <c r="C177" s="180"/>
      <c r="D177" s="180"/>
      <c r="E177" s="180"/>
      <c r="F177" s="99">
        <f>SUM(F168:F176)</f>
        <v>0</v>
      </c>
      <c r="G177" s="125"/>
    </row>
    <row r="178" spans="1:9" s="75" customFormat="1" ht="17.25" x14ac:dyDescent="0.25">
      <c r="A178" s="68"/>
      <c r="B178" s="65"/>
      <c r="C178" s="66"/>
      <c r="D178" s="66"/>
      <c r="E178" s="67"/>
      <c r="F178" s="52"/>
      <c r="G178" s="107"/>
      <c r="H178" s="107"/>
      <c r="I178" s="108"/>
    </row>
    <row r="179" spans="1:9" s="75" customFormat="1" ht="18" thickBot="1" x14ac:dyDescent="0.3">
      <c r="A179" s="35">
        <v>10</v>
      </c>
      <c r="B179" s="36" t="s">
        <v>38</v>
      </c>
      <c r="C179" s="37"/>
      <c r="D179" s="38"/>
      <c r="E179" s="39" t="s">
        <v>1</v>
      </c>
      <c r="F179" s="40"/>
      <c r="G179" s="107"/>
      <c r="H179" s="107"/>
      <c r="I179" s="108"/>
    </row>
    <row r="180" spans="1:9" ht="7.9" customHeight="1" x14ac:dyDescent="0.25">
      <c r="A180" s="61"/>
      <c r="B180" s="41"/>
      <c r="C180" s="42"/>
      <c r="D180" s="43"/>
      <c r="E180" s="44"/>
      <c r="F180" s="45"/>
    </row>
    <row r="181" spans="1:9" ht="99.75" x14ac:dyDescent="0.25">
      <c r="A181" s="46">
        <f>MAX(A45:A180)+0.01</f>
        <v>10.01</v>
      </c>
      <c r="B181" s="62" t="s">
        <v>93</v>
      </c>
      <c r="C181" s="63" t="s">
        <v>16</v>
      </c>
      <c r="D181" s="64">
        <v>27.5</v>
      </c>
      <c r="F181" s="45">
        <f t="shared" ref="F181:F183" si="30">E181*D181</f>
        <v>0</v>
      </c>
    </row>
    <row r="182" spans="1:9" ht="7.9" customHeight="1" x14ac:dyDescent="0.25">
      <c r="A182" s="68"/>
      <c r="B182" s="65"/>
      <c r="C182" s="66"/>
      <c r="D182" s="66"/>
      <c r="E182" s="67"/>
      <c r="F182" s="52"/>
    </row>
    <row r="183" spans="1:9" ht="114" x14ac:dyDescent="0.25">
      <c r="A183" s="46">
        <f>MAX(A45:A182)+0.01</f>
        <v>10.02</v>
      </c>
      <c r="B183" s="62" t="s">
        <v>94</v>
      </c>
      <c r="C183" s="63" t="s">
        <v>16</v>
      </c>
      <c r="D183" s="64">
        <v>2</v>
      </c>
      <c r="F183" s="45">
        <f t="shared" si="30"/>
        <v>0</v>
      </c>
    </row>
    <row r="184" spans="1:9" s="75" customFormat="1" ht="17.25" x14ac:dyDescent="0.25">
      <c r="A184" s="46"/>
      <c r="B184" s="62"/>
      <c r="C184" s="63"/>
      <c r="D184" s="64"/>
      <c r="E184" s="7"/>
      <c r="F184" s="45"/>
      <c r="G184" s="107"/>
      <c r="H184" s="107"/>
      <c r="I184" s="108"/>
    </row>
    <row r="185" spans="1:9" x14ac:dyDescent="0.25">
      <c r="A185" s="82"/>
      <c r="B185" s="177" t="s">
        <v>40</v>
      </c>
      <c r="C185" s="177"/>
      <c r="D185" s="177"/>
      <c r="E185" s="177"/>
      <c r="F185" s="73">
        <f>SUM(F180:F184)</f>
        <v>0</v>
      </c>
      <c r="G185" s="125"/>
    </row>
    <row r="186" spans="1:9" x14ac:dyDescent="0.25">
      <c r="A186" s="149"/>
      <c r="B186" s="138"/>
      <c r="C186" s="138"/>
      <c r="D186" s="138"/>
      <c r="E186" s="138"/>
      <c r="F186" s="100"/>
      <c r="G186" s="125"/>
    </row>
    <row r="187" spans="1:9" ht="15" thickBot="1" x14ac:dyDescent="0.3">
      <c r="A187" s="35">
        <v>11</v>
      </c>
      <c r="B187" s="36" t="s">
        <v>37</v>
      </c>
      <c r="C187" s="37"/>
      <c r="D187" s="38"/>
      <c r="E187" s="39" t="s">
        <v>1</v>
      </c>
      <c r="F187" s="40"/>
      <c r="G187" s="125"/>
    </row>
    <row r="188" spans="1:9" ht="7.9" customHeight="1" x14ac:dyDescent="0.25">
      <c r="A188" s="61"/>
      <c r="B188" s="41"/>
      <c r="C188" s="42"/>
      <c r="D188" s="43"/>
      <c r="E188" s="44"/>
      <c r="F188" s="45"/>
      <c r="G188" s="125"/>
    </row>
    <row r="189" spans="1:9" s="75" customFormat="1" ht="57" x14ac:dyDescent="0.25">
      <c r="A189" s="46">
        <f>MAX(A54:A188)+0.01</f>
        <v>11.01</v>
      </c>
      <c r="B189" s="174" t="s">
        <v>55</v>
      </c>
      <c r="C189" s="63" t="s">
        <v>16</v>
      </c>
      <c r="D189" s="64">
        <v>52</v>
      </c>
      <c r="E189" s="7"/>
      <c r="F189" s="45">
        <f t="shared" ref="F189" si="31">E189*D189</f>
        <v>0</v>
      </c>
      <c r="G189" s="107"/>
      <c r="H189" s="107"/>
      <c r="I189" s="108"/>
    </row>
    <row r="190" spans="1:9" s="75" customFormat="1" ht="7.9" customHeight="1" x14ac:dyDescent="0.25">
      <c r="A190" s="68"/>
      <c r="B190" s="65"/>
      <c r="C190" s="66"/>
      <c r="D190" s="66"/>
      <c r="E190" s="67"/>
      <c r="F190" s="52"/>
      <c r="G190" s="107"/>
      <c r="H190" s="107"/>
      <c r="I190" s="108"/>
    </row>
    <row r="191" spans="1:9" s="75" customFormat="1" ht="57" x14ac:dyDescent="0.25">
      <c r="A191" s="46">
        <f>MAX(A54:A190)+0.01</f>
        <v>11.02</v>
      </c>
      <c r="B191" s="62" t="s">
        <v>57</v>
      </c>
      <c r="C191" s="63" t="s">
        <v>16</v>
      </c>
      <c r="D191" s="64">
        <v>23.45</v>
      </c>
      <c r="E191" s="7"/>
      <c r="F191" s="45">
        <f t="shared" ref="F191" si="32">E191*D191</f>
        <v>0</v>
      </c>
      <c r="G191" s="107"/>
      <c r="H191" s="107"/>
      <c r="I191" s="108"/>
    </row>
    <row r="192" spans="1:9" s="75" customFormat="1" ht="7.9" customHeight="1" x14ac:dyDescent="0.25">
      <c r="A192" s="46"/>
      <c r="B192" s="62"/>
      <c r="C192" s="63"/>
      <c r="D192" s="64"/>
      <c r="E192" s="7"/>
      <c r="F192" s="45"/>
      <c r="G192" s="107"/>
      <c r="H192" s="107"/>
      <c r="I192" s="108"/>
    </row>
    <row r="193" spans="1:9" s="75" customFormat="1" ht="71.25" x14ac:dyDescent="0.25">
      <c r="A193" s="46">
        <f>MAX(A55:A192)+0.01</f>
        <v>11.03</v>
      </c>
      <c r="B193" s="174" t="s">
        <v>56</v>
      </c>
      <c r="C193" s="63" t="s">
        <v>16</v>
      </c>
      <c r="D193" s="64">
        <v>39</v>
      </c>
      <c r="E193" s="7"/>
      <c r="F193" s="45">
        <f t="shared" ref="F193" si="33">E193*D193</f>
        <v>0</v>
      </c>
      <c r="G193" s="107"/>
      <c r="H193" s="107"/>
      <c r="I193" s="108"/>
    </row>
    <row r="194" spans="1:9" s="75" customFormat="1" ht="17.25" x14ac:dyDescent="0.25">
      <c r="A194" s="46"/>
      <c r="B194" s="62"/>
      <c r="C194" s="63"/>
      <c r="D194" s="64"/>
      <c r="E194" s="7"/>
      <c r="F194" s="45"/>
      <c r="G194" s="107"/>
      <c r="H194" s="107"/>
      <c r="I194" s="108"/>
    </row>
    <row r="195" spans="1:9" s="75" customFormat="1" ht="17.25" x14ac:dyDescent="0.2">
      <c r="A195" s="82"/>
      <c r="B195" s="177" t="s">
        <v>39</v>
      </c>
      <c r="C195" s="177"/>
      <c r="D195" s="177"/>
      <c r="E195" s="177"/>
      <c r="F195" s="73">
        <f>SUM(F188:F194)</f>
        <v>0</v>
      </c>
      <c r="G195" s="107"/>
      <c r="H195" s="107"/>
      <c r="I195" s="108"/>
    </row>
    <row r="196" spans="1:9" s="75" customFormat="1" ht="17.25" x14ac:dyDescent="0.25">
      <c r="A196" s="68"/>
      <c r="B196" s="65"/>
      <c r="C196" s="66"/>
      <c r="D196" s="66"/>
      <c r="E196" s="67"/>
      <c r="F196" s="52"/>
      <c r="G196" s="107"/>
      <c r="H196" s="107"/>
      <c r="I196" s="108"/>
    </row>
    <row r="197" spans="1:9" s="75" customFormat="1" ht="18" thickBot="1" x14ac:dyDescent="0.3">
      <c r="A197" s="35">
        <v>12</v>
      </c>
      <c r="B197" s="36" t="s">
        <v>115</v>
      </c>
      <c r="C197" s="37"/>
      <c r="D197" s="38"/>
      <c r="E197" s="39" t="s">
        <v>1</v>
      </c>
      <c r="F197" s="40"/>
      <c r="G197" s="107"/>
      <c r="H197" s="107"/>
      <c r="I197" s="108"/>
    </row>
    <row r="198" spans="1:9" s="75" customFormat="1" ht="7.9" customHeight="1" x14ac:dyDescent="0.25">
      <c r="A198" s="3"/>
      <c r="B198" s="27"/>
      <c r="C198" s="28"/>
      <c r="D198" s="6"/>
      <c r="E198" s="7"/>
      <c r="F198" s="8"/>
      <c r="G198" s="107"/>
      <c r="H198" s="107"/>
      <c r="I198" s="108"/>
    </row>
    <row r="199" spans="1:9" s="75" customFormat="1" ht="57" x14ac:dyDescent="0.25">
      <c r="A199" s="46">
        <f>MAX(A54:A198)+0.01</f>
        <v>12.01</v>
      </c>
      <c r="B199" s="173" t="s">
        <v>116</v>
      </c>
      <c r="C199" s="28" t="s">
        <v>16</v>
      </c>
      <c r="D199" s="171">
        <v>3.5</v>
      </c>
      <c r="E199" s="7"/>
      <c r="F199" s="45">
        <f t="shared" ref="F199" si="34">E199*D199</f>
        <v>0</v>
      </c>
      <c r="G199" s="107"/>
      <c r="H199" s="107"/>
      <c r="I199" s="108"/>
    </row>
    <row r="200" spans="1:9" s="75" customFormat="1" ht="17.25" x14ac:dyDescent="0.25">
      <c r="A200" s="3"/>
      <c r="B200" s="27"/>
      <c r="C200" s="28"/>
      <c r="D200" s="6"/>
      <c r="E200" s="7"/>
      <c r="F200" s="8"/>
      <c r="G200" s="107"/>
      <c r="H200" s="107"/>
      <c r="I200" s="108"/>
    </row>
    <row r="201" spans="1:9" s="75" customFormat="1" ht="17.25" x14ac:dyDescent="0.2">
      <c r="A201" s="82"/>
      <c r="B201" s="177" t="s">
        <v>87</v>
      </c>
      <c r="C201" s="177"/>
      <c r="D201" s="177"/>
      <c r="E201" s="177"/>
      <c r="F201" s="73">
        <f>SUM(F198:F200)</f>
        <v>0</v>
      </c>
      <c r="G201" s="107"/>
      <c r="H201" s="107"/>
      <c r="I201" s="108"/>
    </row>
    <row r="202" spans="1:9" s="75" customFormat="1" ht="17.25" x14ac:dyDescent="0.25">
      <c r="A202" s="3"/>
      <c r="B202" s="27"/>
      <c r="C202" s="28"/>
      <c r="D202" s="6"/>
      <c r="E202" s="7"/>
      <c r="F202" s="8"/>
      <c r="G202" s="107"/>
      <c r="H202" s="107"/>
      <c r="I202" s="108"/>
    </row>
    <row r="203" spans="1:9" s="75" customFormat="1" ht="18" thickBot="1" x14ac:dyDescent="0.3">
      <c r="A203" s="35">
        <v>13</v>
      </c>
      <c r="B203" s="36" t="s">
        <v>86</v>
      </c>
      <c r="C203" s="37"/>
      <c r="D203" s="38"/>
      <c r="E203" s="39" t="s">
        <v>1</v>
      </c>
      <c r="F203" s="40"/>
      <c r="G203" s="107"/>
      <c r="H203" s="107"/>
      <c r="I203" s="108"/>
    </row>
    <row r="204" spans="1:9" s="75" customFormat="1" ht="7.9" customHeight="1" x14ac:dyDescent="0.25">
      <c r="A204" s="3"/>
      <c r="B204" s="27"/>
      <c r="C204" s="28"/>
      <c r="D204" s="6"/>
      <c r="E204" s="7"/>
      <c r="F204" s="8"/>
      <c r="G204" s="107"/>
      <c r="H204" s="107"/>
      <c r="I204" s="108"/>
    </row>
    <row r="205" spans="1:9" s="75" customFormat="1" ht="17.25" x14ac:dyDescent="0.25">
      <c r="A205" s="46">
        <f>MAX(A62:A204)+0.01</f>
        <v>13.01</v>
      </c>
      <c r="B205" s="27" t="s">
        <v>85</v>
      </c>
      <c r="C205" s="28" t="s">
        <v>0</v>
      </c>
      <c r="D205" s="171">
        <v>1</v>
      </c>
      <c r="E205" s="7"/>
      <c r="F205" s="45">
        <f t="shared" ref="F205" si="35">E205*D205</f>
        <v>0</v>
      </c>
      <c r="G205" s="107"/>
      <c r="H205" s="107"/>
      <c r="I205" s="108"/>
    </row>
    <row r="206" spans="1:9" s="75" customFormat="1" ht="7.9" customHeight="1" x14ac:dyDescent="0.25">
      <c r="A206" s="3"/>
      <c r="B206" s="27"/>
      <c r="C206" s="28"/>
      <c r="D206" s="171"/>
      <c r="E206" s="7"/>
      <c r="F206" s="8"/>
      <c r="G206" s="107"/>
      <c r="H206" s="107"/>
      <c r="I206" s="108"/>
    </row>
    <row r="207" spans="1:9" s="75" customFormat="1" ht="17.25" x14ac:dyDescent="0.25">
      <c r="A207" s="46">
        <f>MAX(A64:A206)+0.01</f>
        <v>13.02</v>
      </c>
      <c r="B207" s="27" t="s">
        <v>88</v>
      </c>
      <c r="C207" s="28" t="s">
        <v>0</v>
      </c>
      <c r="D207" s="171">
        <v>1</v>
      </c>
      <c r="E207" s="7"/>
      <c r="F207" s="45">
        <f t="shared" ref="F207" si="36">E207*D207</f>
        <v>0</v>
      </c>
      <c r="G207" s="107"/>
      <c r="H207" s="107"/>
      <c r="I207" s="108"/>
    </row>
    <row r="208" spans="1:9" s="75" customFormat="1" ht="17.25" x14ac:dyDescent="0.25">
      <c r="A208" s="3"/>
      <c r="B208" s="27"/>
      <c r="C208" s="28"/>
      <c r="D208" s="6"/>
      <c r="E208" s="7"/>
      <c r="F208" s="8"/>
      <c r="G208" s="107"/>
      <c r="H208" s="107"/>
      <c r="I208" s="108"/>
    </row>
    <row r="209" spans="1:9" s="75" customFormat="1" ht="17.25" x14ac:dyDescent="0.2">
      <c r="A209" s="82"/>
      <c r="B209" s="177" t="s">
        <v>87</v>
      </c>
      <c r="C209" s="177"/>
      <c r="D209" s="177"/>
      <c r="E209" s="177"/>
      <c r="F209" s="73">
        <f>SUM(F204:F208)</f>
        <v>0</v>
      </c>
      <c r="G209" s="107"/>
      <c r="H209" s="107"/>
      <c r="I209" s="108"/>
    </row>
    <row r="210" spans="1:9" s="75" customFormat="1" ht="17.25" x14ac:dyDescent="0.25">
      <c r="A210" s="3"/>
      <c r="B210" s="27"/>
      <c r="C210" s="28"/>
      <c r="D210" s="6"/>
      <c r="E210" s="7"/>
      <c r="F210" s="8"/>
      <c r="G210" s="107"/>
      <c r="H210" s="107"/>
      <c r="I210" s="108"/>
    </row>
    <row r="211" spans="1:9" s="75" customFormat="1" ht="18" thickBot="1" x14ac:dyDescent="0.3">
      <c r="A211" s="35">
        <v>14</v>
      </c>
      <c r="B211" s="36" t="s">
        <v>90</v>
      </c>
      <c r="C211" s="37"/>
      <c r="D211" s="38"/>
      <c r="E211" s="39" t="s">
        <v>1</v>
      </c>
      <c r="F211" s="40"/>
      <c r="G211" s="107"/>
      <c r="H211" s="107"/>
      <c r="I211" s="108"/>
    </row>
    <row r="212" spans="1:9" s="75" customFormat="1" ht="7.9" customHeight="1" x14ac:dyDescent="0.25">
      <c r="A212" s="3"/>
      <c r="B212" s="27"/>
      <c r="C212" s="28"/>
      <c r="D212" s="6"/>
      <c r="E212" s="7"/>
      <c r="F212" s="8"/>
      <c r="G212" s="107"/>
      <c r="H212" s="107"/>
      <c r="I212" s="108"/>
    </row>
    <row r="213" spans="1:9" s="75" customFormat="1" ht="42.75" x14ac:dyDescent="0.25">
      <c r="A213" s="46">
        <f>MAX(A71:A212)+0.01</f>
        <v>14.01</v>
      </c>
      <c r="B213" s="62" t="s">
        <v>92</v>
      </c>
      <c r="C213" s="28" t="s">
        <v>84</v>
      </c>
      <c r="D213" s="171">
        <v>1</v>
      </c>
      <c r="E213" s="7"/>
      <c r="F213" s="45">
        <f t="shared" ref="F213" si="37">E213*D213</f>
        <v>0</v>
      </c>
      <c r="G213" s="107"/>
      <c r="H213" s="107"/>
      <c r="I213" s="108"/>
    </row>
    <row r="214" spans="1:9" s="75" customFormat="1" ht="17.25" x14ac:dyDescent="0.25">
      <c r="A214" s="3"/>
      <c r="B214" s="27"/>
      <c r="C214" s="28"/>
      <c r="D214" s="6"/>
      <c r="E214" s="7"/>
      <c r="F214" s="8"/>
      <c r="G214" s="107"/>
      <c r="H214" s="107"/>
      <c r="I214" s="108"/>
    </row>
    <row r="215" spans="1:9" s="75" customFormat="1" ht="17.25" x14ac:dyDescent="0.2">
      <c r="A215" s="82"/>
      <c r="B215" s="177" t="s">
        <v>91</v>
      </c>
      <c r="C215" s="177"/>
      <c r="D215" s="177"/>
      <c r="E215" s="177"/>
      <c r="F215" s="73">
        <f>SUM(F212:F214)</f>
        <v>0</v>
      </c>
      <c r="G215" s="107"/>
      <c r="H215" s="107"/>
      <c r="I215" s="108"/>
    </row>
    <row r="216" spans="1:9" s="75" customFormat="1" ht="17.25" x14ac:dyDescent="0.25">
      <c r="A216" s="3"/>
      <c r="B216" s="27"/>
      <c r="C216" s="28"/>
      <c r="D216" s="6"/>
      <c r="E216" s="7"/>
      <c r="F216" s="8"/>
      <c r="G216" s="107"/>
      <c r="H216" s="107"/>
      <c r="I216" s="108"/>
    </row>
    <row r="217" spans="1:9" s="75" customFormat="1" ht="17.25" x14ac:dyDescent="0.25">
      <c r="A217" s="3"/>
      <c r="B217" s="27"/>
      <c r="C217" s="28"/>
      <c r="D217" s="6"/>
      <c r="E217" s="7"/>
      <c r="F217" s="8"/>
      <c r="G217" s="107"/>
      <c r="H217" s="107"/>
      <c r="I217" s="108"/>
    </row>
    <row r="218" spans="1:9" s="75" customFormat="1" ht="17.25" x14ac:dyDescent="0.25">
      <c r="A218" s="3"/>
      <c r="B218" s="27"/>
      <c r="C218" s="28"/>
      <c r="D218" s="6"/>
      <c r="E218" s="7"/>
      <c r="F218" s="8"/>
      <c r="G218" s="107"/>
      <c r="H218" s="107"/>
      <c r="I218" s="108"/>
    </row>
    <row r="219" spans="1:9" s="75" customFormat="1" ht="17.25" x14ac:dyDescent="0.25">
      <c r="A219" s="3"/>
      <c r="B219" s="27"/>
      <c r="C219" s="28"/>
      <c r="D219" s="6"/>
      <c r="E219" s="7"/>
      <c r="F219" s="8"/>
      <c r="G219" s="107"/>
      <c r="H219" s="107"/>
      <c r="I219" s="108"/>
    </row>
    <row r="220" spans="1:9" s="75" customFormat="1" ht="17.25" x14ac:dyDescent="0.25">
      <c r="A220" s="3"/>
      <c r="B220" s="27"/>
      <c r="C220" s="28"/>
      <c r="D220" s="6"/>
      <c r="E220" s="7"/>
      <c r="F220" s="8"/>
      <c r="G220" s="107"/>
      <c r="H220" s="107"/>
      <c r="I220" s="108"/>
    </row>
    <row r="221" spans="1:9" s="75" customFormat="1" ht="17.25" x14ac:dyDescent="0.25">
      <c r="A221" s="3"/>
      <c r="B221" s="27"/>
      <c r="C221" s="28"/>
      <c r="D221" s="6"/>
      <c r="E221" s="7"/>
      <c r="F221" s="8"/>
      <c r="G221" s="107"/>
      <c r="H221" s="107"/>
      <c r="I221" s="108"/>
    </row>
    <row r="222" spans="1:9" s="75" customFormat="1" ht="17.25" x14ac:dyDescent="0.25">
      <c r="A222" s="3"/>
      <c r="B222" s="27"/>
      <c r="C222" s="28"/>
      <c r="D222" s="6"/>
      <c r="E222" s="7"/>
      <c r="F222" s="8"/>
      <c r="G222" s="107"/>
      <c r="H222" s="107"/>
      <c r="I222" s="108"/>
    </row>
    <row r="223" spans="1:9" s="75" customFormat="1" ht="17.25" x14ac:dyDescent="0.25">
      <c r="A223" s="3"/>
      <c r="B223" s="27"/>
      <c r="C223" s="28"/>
      <c r="D223" s="6"/>
      <c r="E223" s="7"/>
      <c r="F223" s="8"/>
      <c r="G223" s="107"/>
      <c r="H223" s="107"/>
      <c r="I223" s="108"/>
    </row>
    <row r="224" spans="1:9" s="75" customFormat="1" ht="17.25" x14ac:dyDescent="0.25">
      <c r="A224" s="3"/>
      <c r="B224" s="27"/>
      <c r="C224" s="28"/>
      <c r="D224" s="6"/>
      <c r="E224" s="7"/>
      <c r="F224" s="8"/>
      <c r="G224" s="107"/>
      <c r="H224" s="107"/>
      <c r="I224" s="108"/>
    </row>
    <row r="226" spans="1:15" ht="12.75" customHeight="1" x14ac:dyDescent="0.25"/>
    <row r="228" spans="1:15" ht="12.75" customHeight="1" x14ac:dyDescent="0.25"/>
    <row r="230" spans="1:15" s="75" customFormat="1" ht="17.25" x14ac:dyDescent="0.25">
      <c r="A230" s="3"/>
      <c r="B230" s="27"/>
      <c r="C230" s="28"/>
      <c r="D230" s="6"/>
      <c r="E230" s="7"/>
      <c r="F230" s="8"/>
      <c r="G230" s="107"/>
      <c r="H230" s="107"/>
      <c r="I230" s="108"/>
      <c r="J230" s="107"/>
      <c r="K230" s="107"/>
      <c r="L230" s="107"/>
    </row>
    <row r="231" spans="1:15" s="75" customFormat="1" ht="17.25" x14ac:dyDescent="0.25">
      <c r="A231" s="3"/>
      <c r="B231" s="27"/>
      <c r="C231" s="28"/>
      <c r="D231" s="6"/>
      <c r="E231" s="7"/>
      <c r="F231" s="8"/>
      <c r="G231" s="107"/>
      <c r="H231" s="107"/>
      <c r="I231" s="108"/>
    </row>
    <row r="232" spans="1:15" s="75" customFormat="1" ht="17.25" x14ac:dyDescent="0.25">
      <c r="A232" s="3"/>
      <c r="B232" s="27"/>
      <c r="C232" s="28"/>
      <c r="D232" s="6"/>
      <c r="E232" s="7"/>
      <c r="F232" s="8"/>
      <c r="G232" s="107"/>
      <c r="H232" s="107"/>
      <c r="I232" s="108"/>
    </row>
    <row r="233" spans="1:15" s="75" customFormat="1" ht="17.25" x14ac:dyDescent="0.25">
      <c r="A233" s="3"/>
      <c r="B233" s="27"/>
      <c r="C233" s="28"/>
      <c r="D233" s="6"/>
      <c r="E233" s="7"/>
      <c r="F233" s="8"/>
      <c r="G233" s="107"/>
      <c r="H233" s="107"/>
      <c r="I233" s="108"/>
    </row>
    <row r="234" spans="1:15" s="75" customFormat="1" ht="17.25" x14ac:dyDescent="0.25">
      <c r="A234" s="3"/>
      <c r="B234" s="27"/>
      <c r="C234" s="28"/>
      <c r="D234" s="6"/>
      <c r="E234" s="7"/>
      <c r="F234" s="8"/>
      <c r="G234" s="107"/>
      <c r="H234" s="107"/>
      <c r="I234" s="108"/>
      <c r="J234" s="107"/>
      <c r="K234" s="107"/>
      <c r="L234" s="107"/>
    </row>
    <row r="235" spans="1:15" s="75" customFormat="1" ht="17.25" x14ac:dyDescent="0.25">
      <c r="A235" s="3"/>
      <c r="B235" s="27"/>
      <c r="C235" s="28"/>
      <c r="D235" s="6"/>
      <c r="E235" s="7"/>
      <c r="F235" s="8"/>
      <c r="G235" s="107"/>
      <c r="H235" s="107"/>
      <c r="I235" s="108"/>
      <c r="J235" s="124"/>
      <c r="K235" s="124"/>
      <c r="L235" s="124"/>
      <c r="M235" s="124"/>
      <c r="N235" s="124"/>
      <c r="O235" s="124"/>
    </row>
    <row r="236" spans="1:15" s="75" customFormat="1" ht="17.25" x14ac:dyDescent="0.25">
      <c r="A236" s="3"/>
      <c r="B236" s="27"/>
      <c r="C236" s="28"/>
      <c r="D236" s="6"/>
      <c r="E236" s="7"/>
      <c r="F236" s="8"/>
      <c r="G236" s="107"/>
      <c r="H236" s="107"/>
      <c r="I236" s="108"/>
      <c r="J236" s="124"/>
      <c r="K236" s="124"/>
      <c r="L236" s="124"/>
      <c r="M236" s="124"/>
      <c r="N236" s="124"/>
      <c r="O236" s="124"/>
    </row>
    <row r="237" spans="1:15" s="75" customFormat="1" ht="17.25" x14ac:dyDescent="0.25">
      <c r="A237" s="3"/>
      <c r="B237" s="27"/>
      <c r="C237" s="28"/>
      <c r="D237" s="6"/>
      <c r="E237" s="7"/>
      <c r="F237" s="8"/>
      <c r="G237" s="107"/>
      <c r="H237" s="107"/>
      <c r="I237" s="108"/>
      <c r="J237" s="124"/>
      <c r="K237" s="124"/>
      <c r="L237" s="124"/>
      <c r="M237" s="124"/>
      <c r="N237" s="124"/>
      <c r="O237" s="124"/>
    </row>
    <row r="238" spans="1:15" s="75" customFormat="1" ht="17.25" x14ac:dyDescent="0.25">
      <c r="A238" s="3"/>
      <c r="B238" s="27"/>
      <c r="C238" s="28"/>
      <c r="D238" s="6"/>
      <c r="E238" s="7"/>
      <c r="F238" s="8"/>
      <c r="G238" s="107"/>
      <c r="H238" s="107"/>
      <c r="I238" s="108"/>
      <c r="J238" s="124"/>
      <c r="K238" s="124"/>
      <c r="L238" s="124"/>
      <c r="M238" s="124"/>
      <c r="N238" s="124"/>
      <c r="O238" s="124"/>
    </row>
    <row r="239" spans="1:15" s="75" customFormat="1" ht="17.25" x14ac:dyDescent="0.25">
      <c r="A239" s="3"/>
      <c r="B239" s="27"/>
      <c r="C239" s="28"/>
      <c r="D239" s="6"/>
      <c r="E239" s="7"/>
      <c r="F239" s="8"/>
      <c r="G239" s="107"/>
      <c r="H239" s="107"/>
      <c r="I239" s="108"/>
      <c r="J239" s="124"/>
      <c r="K239" s="124"/>
      <c r="L239" s="124"/>
      <c r="M239" s="124"/>
      <c r="N239" s="124"/>
      <c r="O239" s="124"/>
    </row>
    <row r="240" spans="1:15" ht="12.75" customHeight="1" x14ac:dyDescent="0.25"/>
    <row r="242" spans="1:9" ht="12.75" customHeight="1" x14ac:dyDescent="0.25"/>
    <row r="244" spans="1:9" ht="12.75" customHeight="1" x14ac:dyDescent="0.25"/>
    <row r="246" spans="1:9" ht="12.75" customHeight="1" x14ac:dyDescent="0.25"/>
    <row r="247" spans="1:9" s="80" customFormat="1" ht="17.25" x14ac:dyDescent="0.3">
      <c r="A247" s="3"/>
      <c r="B247" s="27"/>
      <c r="C247" s="28"/>
      <c r="D247" s="6"/>
      <c r="E247" s="7"/>
      <c r="F247" s="8"/>
      <c r="G247" s="109"/>
      <c r="H247" s="109"/>
      <c r="I247" s="110"/>
    </row>
    <row r="249" spans="1:9" s="90" customFormat="1" x14ac:dyDescent="0.25">
      <c r="A249" s="3"/>
      <c r="B249" s="27"/>
      <c r="C249" s="28"/>
      <c r="D249" s="6"/>
      <c r="E249" s="7"/>
      <c r="F249" s="8"/>
      <c r="G249" s="111"/>
      <c r="H249" s="111"/>
      <c r="I249" s="112"/>
    </row>
    <row r="251" spans="1:9" s="92" customFormat="1" ht="17.25" x14ac:dyDescent="0.3">
      <c r="A251" s="3"/>
      <c r="B251" s="27"/>
      <c r="C251" s="28"/>
      <c r="D251" s="6"/>
      <c r="E251" s="7"/>
      <c r="F251" s="8"/>
      <c r="G251" s="113"/>
      <c r="H251" s="113"/>
      <c r="I251" s="114"/>
    </row>
    <row r="252" spans="1:9" s="92" customFormat="1" ht="17.25" x14ac:dyDescent="0.3">
      <c r="A252" s="3"/>
      <c r="B252" s="27"/>
      <c r="C252" s="28"/>
      <c r="D252" s="6"/>
      <c r="E252" s="7"/>
      <c r="F252" s="8"/>
      <c r="G252" s="113"/>
      <c r="H252" s="113"/>
      <c r="I252" s="114"/>
    </row>
    <row r="253" spans="1:9" s="92" customFormat="1" ht="17.25" x14ac:dyDescent="0.3">
      <c r="A253" s="3"/>
      <c r="B253" s="27"/>
      <c r="C253" s="28"/>
      <c r="D253" s="6"/>
      <c r="E253" s="7"/>
      <c r="F253" s="8"/>
      <c r="G253" s="113"/>
      <c r="H253" s="113"/>
      <c r="I253" s="114"/>
    </row>
    <row r="254" spans="1:9" s="92" customFormat="1" ht="17.25" x14ac:dyDescent="0.3">
      <c r="A254" s="3"/>
      <c r="B254" s="27"/>
      <c r="C254" s="28"/>
      <c r="D254" s="6"/>
      <c r="E254" s="7"/>
      <c r="F254" s="8"/>
      <c r="G254" s="113"/>
      <c r="H254" s="113"/>
      <c r="I254" s="114"/>
    </row>
    <row r="255" spans="1:9" s="92" customFormat="1" ht="17.25" x14ac:dyDescent="0.3">
      <c r="A255" s="3"/>
      <c r="B255" s="27"/>
      <c r="C255" s="28"/>
      <c r="D255" s="6"/>
      <c r="E255" s="7"/>
      <c r="F255" s="8"/>
      <c r="G255" s="113"/>
      <c r="H255" s="113"/>
      <c r="I255" s="114"/>
    </row>
    <row r="267" spans="1:9" s="83" customFormat="1" ht="19.5" customHeight="1" x14ac:dyDescent="0.25">
      <c r="A267" s="3"/>
      <c r="B267" s="27"/>
      <c r="C267" s="28"/>
      <c r="D267" s="6"/>
      <c r="E267" s="7"/>
      <c r="F267" s="8"/>
      <c r="G267" s="115"/>
      <c r="H267" s="115"/>
      <c r="I267" s="115"/>
    </row>
  </sheetData>
  <mergeCells count="21">
    <mergeCell ref="B41:F41"/>
    <mergeCell ref="B42:F42"/>
    <mergeCell ref="A2:F2"/>
    <mergeCell ref="B36:E36"/>
    <mergeCell ref="B39:F39"/>
    <mergeCell ref="B40:F40"/>
    <mergeCell ref="B215:E215"/>
    <mergeCell ref="B43:F43"/>
    <mergeCell ref="B97:E97"/>
    <mergeCell ref="B66:E66"/>
    <mergeCell ref="B136:E136"/>
    <mergeCell ref="B209:E209"/>
    <mergeCell ref="B195:E195"/>
    <mergeCell ref="B109:E109"/>
    <mergeCell ref="B117:E117"/>
    <mergeCell ref="B144:E144"/>
    <mergeCell ref="B159:E159"/>
    <mergeCell ref="B165:E165"/>
    <mergeCell ref="B177:E177"/>
    <mergeCell ref="B185:E185"/>
    <mergeCell ref="B201:E201"/>
  </mergeCells>
  <printOptions horizontalCentered="1"/>
  <pageMargins left="0.98425196850393704" right="0.39370078740157483" top="0.98425196850393704" bottom="0.59055118110236227" header="0" footer="0.31496062992125984"/>
  <pageSetup paperSize="9" orientation="portrait" horizontalDpi="4294967293" r:id="rId1"/>
  <headerFooter>
    <oddFooter>&amp;L&amp;"Segoe UI,Navadno"Čistilna naprava Karteljevo - arhitektura&amp;R&amp;"Segoe UI,Navadno"Stran &amp;P od &amp;N</oddFooter>
  </headerFooter>
  <rowBreaks count="6" manualBreakCount="6">
    <brk id="43" max="16383" man="1"/>
    <brk id="72" max="5" man="1"/>
    <brk id="89" max="5" man="1"/>
    <brk id="137" max="5" man="1"/>
    <brk id="160" max="5" man="1"/>
    <brk id="178"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ČN-STROJNICA</vt:lpstr>
      <vt:lpstr>'ČN-STROJNICA'!Področje_tiskanja</vt:lpstr>
      <vt:lpstr>'ČN-STROJNICA'!Tiskanje_naslovov</vt:lpstr>
    </vt:vector>
  </TitlesOfParts>
  <Company>Kradex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Igor.Crnugelj@acer.si</dc:creator>
  <cp:lastModifiedBy>Jernej Vidmar</cp:lastModifiedBy>
  <cp:lastPrinted>2018-01-11T11:27:51Z</cp:lastPrinted>
  <dcterms:created xsi:type="dcterms:W3CDTF">2006-05-15T18:21:44Z</dcterms:created>
  <dcterms:modified xsi:type="dcterms:W3CDTF">2018-05-10T12:48:06Z</dcterms:modified>
</cp:coreProperties>
</file>